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44987722 ЭМ2 (ХМЦ)\"/>
    </mc:Choice>
  </mc:AlternateContent>
  <bookViews>
    <workbookView xWindow="0" yWindow="0" windowWidth="28800" windowHeight="12180" tabRatio="591" activeTab="1"/>
  </bookViews>
  <sheets>
    <sheet name="ЦСЦЭ-0" sheetId="14" r:id="rId1"/>
    <sheet name="ЦСЦЭ" sheetId="1" r:id="rId2"/>
    <sheet name="РС " sheetId="2" r:id="rId3"/>
    <sheet name="ЛС+РС" sheetId="6" r:id="rId4"/>
    <sheet name="КР" sheetId="9" r:id="rId5"/>
    <sheet name="ИД" sheetId="11" r:id="rId6"/>
    <sheet name="Проект" sheetId="7" r:id="rId7"/>
    <sheet name="См.№04-01-01-16" sheetId="13" r:id="rId8"/>
    <sheet name="Запрос" sheetId="10" r:id="rId9"/>
  </sheets>
  <externalReferences>
    <externalReference r:id="rId10"/>
  </externalReferences>
  <definedNames>
    <definedName name="hj" localSheetId="0">#REF!</definedName>
    <definedName name="hj">#REF!</definedName>
    <definedName name="p" localSheetId="0">#REF!</definedName>
    <definedName name="p">#REF!</definedName>
    <definedName name="ав" localSheetId="0">#REF!</definedName>
    <definedName name="ав">#REF!</definedName>
    <definedName name="жж" localSheetId="0">#REF!</definedName>
    <definedName name="жж">#REF!</definedName>
    <definedName name="_xlnm.Print_Titles" localSheetId="2">'РС '!#REF!</definedName>
    <definedName name="Материал" localSheetId="0">#REF!</definedName>
    <definedName name="Материал">#REF!</definedName>
    <definedName name="МатериалыБЦ" localSheetId="0">#REF!</definedName>
    <definedName name="МатериалыБЦ">#REF!</definedName>
    <definedName name="ммм" localSheetId="0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46" i="1" l="1"/>
  <c r="H45" i="1"/>
  <c r="H39" i="1"/>
  <c r="B7" i="9"/>
  <c r="H28" i="1"/>
  <c r="G53" i="1"/>
  <c r="G55" i="1" s="1"/>
  <c r="H27" i="1"/>
  <c r="G42" i="13"/>
  <c r="G41" i="13"/>
  <c r="G38" i="13"/>
  <c r="G33" i="13"/>
  <c r="H22" i="13"/>
  <c r="H21" i="13"/>
  <c r="H20" i="13"/>
  <c r="H19" i="13"/>
  <c r="H18" i="13"/>
  <c r="H17" i="13"/>
  <c r="H16" i="13"/>
  <c r="H15" i="13"/>
  <c r="H14" i="13"/>
  <c r="H23" i="13" s="1"/>
  <c r="H26" i="13" s="1"/>
  <c r="G32" i="13" s="1"/>
  <c r="G40" i="13" s="1"/>
  <c r="G43" i="13" s="1"/>
  <c r="H13" i="13"/>
  <c r="H12" i="13"/>
  <c r="H11" i="13"/>
  <c r="H32" i="1" l="1"/>
  <c r="H33" i="1"/>
  <c r="H34" i="1" s="1"/>
  <c r="H35" i="1" l="1"/>
  <c r="H36" i="1" l="1"/>
  <c r="H37" i="1" s="1"/>
  <c r="H38" i="1" s="1"/>
  <c r="H42" i="1" s="1"/>
  <c r="H43" i="1" l="1"/>
  <c r="H47" i="1"/>
  <c r="G7" i="9"/>
  <c r="F7" i="9" l="1"/>
  <c r="H7" i="9" l="1"/>
  <c r="H9" i="9" l="1"/>
  <c r="G9" i="9"/>
  <c r="B9" i="9" l="1"/>
  <c r="F9" i="9"/>
  <c r="C7" i="9"/>
  <c r="C9" i="9" s="1"/>
  <c r="E7" i="9" l="1"/>
  <c r="I7" i="9" s="1"/>
  <c r="I9" i="9" s="1"/>
</calcChain>
</file>

<file path=xl/sharedStrings.xml><?xml version="1.0" encoding="utf-8"?>
<sst xmlns="http://schemas.openxmlformats.org/spreadsheetml/2006/main" count="2650" uniqueCount="443">
  <si>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</si>
  <si>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</si>
  <si>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</si>
  <si>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</si>
  <si>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</si>
  <si>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</si>
  <si>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</si>
  <si>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</si>
  <si>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</si>
  <si>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</si>
  <si>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</si>
  <si>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</si>
  <si>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</si>
  <si>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</si>
  <si>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</si>
  <si>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</si>
  <si>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</si>
  <si>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</si>
  <si>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</si>
  <si>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</si>
  <si>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Наименование работ</t>
  </si>
  <si>
    <t>15</t>
  </si>
  <si>
    <t>7</t>
  </si>
  <si>
    <t>14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</si>
  <si>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</si>
  <si>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</si>
  <si>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</si>
  <si>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</si>
  <si>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</si>
  <si>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</si>
  <si>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</si>
  <si>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</si>
  <si>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</si>
  <si>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</si>
  <si>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</si>
  <si>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</si>
  <si>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16</t>
  </si>
  <si>
    <t>17</t>
  </si>
  <si>
    <t>18</t>
  </si>
  <si>
    <t>19</t>
  </si>
  <si>
    <t>20</t>
  </si>
  <si>
    <t>331-101-0101</t>
  </si>
  <si>
    <t>343-202-0101</t>
  </si>
  <si>
    <t>Машины шлифовальные электрические</t>
  </si>
  <si>
    <t>Материалы поставки подрядчика</t>
  </si>
  <si>
    <t>м3</t>
  </si>
  <si>
    <t>217-605-0101</t>
  </si>
  <si>
    <t>Кислород технический газообразный ГОСТ 5583-78</t>
  </si>
  <si>
    <t>217-605-0104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</si>
  <si>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</si>
  <si>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</si>
  <si>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</si>
  <si>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</si>
  <si>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</si>
  <si>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</si>
  <si>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</si>
  <si>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</si>
  <si>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</si>
  <si>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</si>
  <si>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</si>
  <si>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</si>
  <si>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</si>
  <si>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</si>
  <si>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</si>
  <si>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</si>
  <si>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</si>
  <si>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</si>
  <si>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</si>
  <si>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</si>
  <si>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</si>
  <si>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</si>
  <si>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</si>
  <si>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</si>
  <si>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</si>
  <si>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</si>
  <si>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</si>
  <si>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</si>
  <si>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</si>
  <si>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</si>
  <si>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</si>
  <si>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</si>
  <si>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тыс. тенге</t>
  </si>
  <si>
    <t>Средства на оплату труда</t>
  </si>
  <si>
    <t>тыс. чел.-ч</t>
  </si>
  <si>
    <t>Составлен(а)  в текущих ценах по состоянию на 2025г.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</si>
  <si>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</si>
  <si>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</si>
  <si>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</si>
  <si>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</si>
  <si>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</si>
  <si>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т конструкций</t>
  </si>
  <si>
    <t>315-103-0701</t>
  </si>
  <si>
    <t>Электрические печи для сушки сварочных материалов с регулированием температуры в пределах 80-500°С</t>
  </si>
  <si>
    <t>315-202-0501</t>
  </si>
  <si>
    <t>Аппарат для газовой сварки и резки</t>
  </si>
  <si>
    <t>Пропан-бутан, смесь техническая ГОСТ 34858-2022</t>
  </si>
  <si>
    <t>261-107-0571</t>
  </si>
  <si>
    <t>314-102-0101</t>
  </si>
  <si>
    <t>Краны на автомобильном ходу максимальной грузоподъёмностью 10 т</t>
  </si>
  <si>
    <t>315-103-0101</t>
  </si>
  <si>
    <t>Выпрямители сварочные однопостовые с номинальным сварочным током 315-500 А</t>
  </si>
  <si>
    <t>1113-0203-0205
 Kкл=1,06</t>
  </si>
  <si>
    <t>Огрунтовка поверхностей металлических грунтовкой глифталевой ГФ-021 за один раз</t>
  </si>
  <si>
    <t>м2</t>
  </si>
  <si>
    <t>003-0147</t>
  </si>
  <si>
    <t>Затраты труда рабочих (средний разряд работы 4,7). Работы отделочные и изоляционные</t>
  </si>
  <si>
    <t>313-402-0101</t>
  </si>
  <si>
    <t>Агрегаты окрасочные высокого давления для окраски поверхностей конструкций, 1 кВт</t>
  </si>
  <si>
    <t>314-502-0301</t>
  </si>
  <si>
    <t>Лебедки электрические тяговым усилием до 5,79 кН (0,59 т)</t>
  </si>
  <si>
    <t>314-503-0601</t>
  </si>
  <si>
    <t>Автопогрузчики, грузоподъёмность 5 т</t>
  </si>
  <si>
    <t>236-101-0107</t>
  </si>
  <si>
    <t>Грунтовка глифталевая ГФ-021 СТ РК ГОСТ Р 51693-2003</t>
  </si>
  <si>
    <t>003-0135</t>
  </si>
  <si>
    <t>Затраты труда рабочих (средний разряд работы 3,5). Работы отделочные и изоляционные</t>
  </si>
  <si>
    <t>236-104-0102</t>
  </si>
  <si>
    <t>Уайт-спирит ГОСТ 3134-78</t>
  </si>
  <si>
    <t>236-203-0109</t>
  </si>
  <si>
    <t>Эмаль атмосферостойкая СТ РК 3262-2018 ПФ-115</t>
  </si>
  <si>
    <t>Начальник отдела</t>
  </si>
  <si>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</si>
  <si>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Форма 4рс</t>
  </si>
  <si>
    <t>Объект номер -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</si>
  <si>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</si>
  <si>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</si>
  <si>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</si>
  <si>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</si>
  <si>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</si>
  <si>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</si>
  <si>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</si>
  <si>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</si>
  <si>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</si>
  <si>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</si>
  <si>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</si>
  <si>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</si>
  <si>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</si>
  <si>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</si>
  <si>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</si>
  <si>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</si>
  <si>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</si>
  <si>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</si>
  <si>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Всего по материалам поставки подрядчика:</t>
  </si>
  <si>
    <t>Всего по ведомости:</t>
  </si>
  <si>
    <t>должность, подпись</t>
  </si>
  <si>
    <t>(инициалы, фамилия)</t>
  </si>
  <si>
    <t xml:space="preserve">Зарплата рабочих строителей </t>
  </si>
  <si>
    <t>Оборудование Подрядчика</t>
  </si>
  <si>
    <t>Командировочные расходы в ценах 2026 года</t>
  </si>
  <si>
    <t>Перевозка рабочих</t>
  </si>
  <si>
    <t>Доля ТМЦ Подрядчика, %</t>
  </si>
  <si>
    <t>Стоимость машин и механизмов</t>
  </si>
  <si>
    <t>в ценах 2026 года</t>
  </si>
  <si>
    <t>МРП 2026г -4325,0</t>
  </si>
  <si>
    <t>Материалы поставки заказчика</t>
  </si>
  <si>
    <t>Всего по материалам поставки заказчика:</t>
  </si>
  <si>
    <t>Строительство участка по производству галлия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</si>
  <si>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</si>
  <si>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</si>
  <si>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</si>
  <si>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</si>
  <si>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</si>
  <si>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</si>
  <si>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</t>
  </si>
  <si>
    <t>перевозки</t>
  </si>
  <si>
    <t>чел.-ч.</t>
  </si>
  <si>
    <t>002-0140</t>
  </si>
  <si>
    <t>Затраты труда рабочих (средний разряд работы 4). Работы по устройству несущих и ограждающих конструкций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</si>
  <si>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</si>
  <si>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</si>
  <si>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315-103-0501</t>
  </si>
  <si>
    <t>Установки постоянного тока для ручной дуговой сварки</t>
  </si>
  <si>
    <t>331-101-0102</t>
  </si>
  <si>
    <t>Автомобили бортовые грузоподъёмностью до 8 т</t>
  </si>
  <si>
    <t>341-102-0101</t>
  </si>
  <si>
    <t>Станки сверлильные</t>
  </si>
  <si>
    <t>343-302-0201</t>
  </si>
  <si>
    <t>Дрели электрические</t>
  </si>
  <si>
    <t>261-107-0576</t>
  </si>
  <si>
    <t>Электроды, d=4 мм, Э46 СТ РК ISO 2560-2012</t>
  </si>
  <si>
    <t>1109-0105-0301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</si>
  <si>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</si>
  <si>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</si>
  <si>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314-502-0304</t>
  </si>
  <si>
    <t>Лебедки электрические тяговым усилием свыше 19,62 до 31,39 кН (3,2 т)</t>
  </si>
  <si>
    <t>1113-0203-0205</t>
  </si>
  <si>
    <t>1113-0203-0528</t>
  </si>
  <si>
    <t>Поверхности металлические огрунтованные. Окраска эмалями ПФ-115 за 2р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</si>
  <si>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</si>
  <si>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</si>
  <si>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</si>
  <si>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</si>
  <si>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</si>
  <si>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</si>
  <si>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</si>
  <si>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</si>
  <si>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</si>
  <si>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</si>
  <si>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</si>
  <si>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</si>
  <si>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</si>
  <si>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</si>
  <si>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</si>
  <si>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</si>
  <si>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</si>
  <si>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</si>
  <si>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</si>
  <si>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</si>
  <si>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</si>
  <si>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</si>
  <si>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1109-0105-0301
 Kкл=1,12</t>
  </si>
  <si>
    <t>Департамент</t>
  </si>
  <si>
    <t>АО "Алюминий Казахстана"</t>
  </si>
  <si>
    <t xml:space="preserve">№
п/п </t>
  </si>
  <si>
    <t xml:space="preserve">Шифр
№ позиции  </t>
  </si>
  <si>
    <t xml:space="preserve">Наименование работ </t>
  </si>
  <si>
    <t xml:space="preserve">норма-тивная 
на единицу измерения </t>
  </si>
  <si>
    <t>поправочные коэффициенты</t>
  </si>
  <si>
    <r>
      <t xml:space="preserve">расчётная на кол-во
</t>
    </r>
    <r>
      <rPr>
        <sz val="8"/>
        <rFont val="Times New Roman"/>
        <family val="1"/>
        <charset val="204"/>
      </rPr>
      <t>(гр5 х гр6 х гр7)</t>
    </r>
  </si>
  <si>
    <t>1109-0305-0301 РСНБ РК 2022 Кзтр и Кэм=1,12 Изм. и доп. вып. 32</t>
  </si>
  <si>
    <t>1113-0301-0406 РСНБ РК 2022 Кзтр и Кэм=1,06</t>
  </si>
  <si>
    <t>Поверхности металлические. Огрунтовка грунтовкой ГФ-021 за один раз</t>
  </si>
  <si>
    <r>
      <t>м</t>
    </r>
    <r>
      <rPr>
        <vertAlign val="superscript"/>
        <sz val="10"/>
        <rFont val="Times New Roman Cyr"/>
        <charset val="204"/>
      </rPr>
      <t>2</t>
    </r>
  </si>
  <si>
    <t>1113-0301-1406 РСНБ РК 2022 Кзтр и Кэм=1,06</t>
  </si>
  <si>
    <t>№</t>
  </si>
  <si>
    <t>Наименование разделов сметы</t>
  </si>
  <si>
    <t>Стоимость</t>
  </si>
  <si>
    <t>п/п</t>
  </si>
  <si>
    <t>Стоимость работ</t>
  </si>
  <si>
    <t xml:space="preserve">Стоимость нестандартного оборудования </t>
  </si>
  <si>
    <t>Стоимость оборудования</t>
  </si>
  <si>
    <t>Стоимость материалов Подрядчика</t>
  </si>
  <si>
    <t>Транспортные затраты</t>
  </si>
  <si>
    <t>Командировочные расходы</t>
  </si>
  <si>
    <t xml:space="preserve">Услуги полигона  </t>
  </si>
  <si>
    <t>ИТОГО сумма к закупу:</t>
  </si>
  <si>
    <t>Стоимость материалов Заказчика</t>
  </si>
  <si>
    <t>Стоимость оборудования Заказчика</t>
  </si>
  <si>
    <t>Итого:</t>
  </si>
  <si>
    <t>Составлено</t>
  </si>
  <si>
    <t>Инженер по сметной работе</t>
  </si>
  <si>
    <t>К.В.Ахметова</t>
  </si>
  <si>
    <t>Согласовано</t>
  </si>
  <si>
    <t>Главный архитектор проекта</t>
  </si>
  <si>
    <t>А.В. Матвиенко</t>
  </si>
  <si>
    <t>Начальник УПКР</t>
  </si>
  <si>
    <t>Ж.М. Жагипаров</t>
  </si>
  <si>
    <t>Итого СМР</t>
  </si>
  <si>
    <t>Перевозка материалов</t>
  </si>
  <si>
    <t xml:space="preserve">Материалы подрядчика </t>
  </si>
  <si>
    <t>Общеплощадочные расходы</t>
  </si>
  <si>
    <t xml:space="preserve">Прибыль </t>
  </si>
  <si>
    <t>Непредвиденные расходы (остаются в распоряжении Заказчика)</t>
  </si>
  <si>
    <t>ИТОГО в ценах 2025 года</t>
  </si>
  <si>
    <t>ИТОГО в ценах 2026 года с коэффициентом инфляции (среднегодовой)</t>
  </si>
  <si>
    <t>Утилизация мусора в ценах 2026 года</t>
  </si>
  <si>
    <t>ИТОГО по смете СТОИМОСТЬ НА ПОДРЯД без НДС, в ценах 2026 года</t>
  </si>
  <si>
    <t>Материалы, изделия и конструкции Заказчика</t>
  </si>
  <si>
    <t>Оборудование Заказчика</t>
  </si>
  <si>
    <t>ИТОГО по смете ОБЩАЯ СТОИМОСТЬ в ценах 2026 года, без НДС</t>
  </si>
  <si>
    <t>Составил:</t>
  </si>
  <si>
    <t>Инженер-сметчик ЦСЦЭ</t>
  </si>
  <si>
    <t>Максимова И.А.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</si>
  <si>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</si>
  <si>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</si>
  <si>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</si>
  <si>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</si>
  <si>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</si>
  <si>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>ГМЦ.Реконструкция здания ХМЦ под участок по подготовке осветленного раствора для абсорбации</t>
  </si>
  <si>
    <t>Локальная  ресурсная  смета  №04-01-01-16(2026-ЭМ2)ERGS</t>
  </si>
  <si>
    <t>Электрооборудование</t>
  </si>
  <si>
    <t>Основание: Чертеж 24-ПАЗ-18.00 ЭМ2</t>
  </si>
  <si>
    <t>1308-0304-0207 РСНБ РК 2022 Кзтр и Кэм=1,09 Изм. и доп. вып. 26</t>
  </si>
  <si>
    <t>Блок управления шкафного исполнения или распределительный пункт (шкаф) высота и ширина до 1700x1100 мм. Установка на полу</t>
  </si>
  <si>
    <t>шт.</t>
  </si>
  <si>
    <t>1311-0501-0102 РСНБ РК 2022 Кзтр и Кэм=1,09</t>
  </si>
  <si>
    <t>Механизмы исполнительные, масса до 50 кг. Монтаж оборудования</t>
  </si>
  <si>
    <t>1311-0501-0103 РСНБ РК 2022 Кзтр и Кэм=1,09</t>
  </si>
  <si>
    <t>Механизмы исполнительные, масса до 100 кг. Монтаж оборудования</t>
  </si>
  <si>
    <t>1308-0201-0901 РСНБ РК 2022 Кзтр и Кэм=1,09 Изм. и доп. вып. 26</t>
  </si>
  <si>
    <t>Кабель до 35 кВ, масса 1 м до 1 кг. Прокладка в проложенных трубах, блоках и коробах</t>
  </si>
  <si>
    <t>м кабеля</t>
  </si>
  <si>
    <t>1308-0201-0810 РСНБ РК 2022 Кзтр и Кэм=1,09 Изм. и доп. вып. 26</t>
  </si>
  <si>
    <t>Кабель до 35 кВ, масса 1 м до 1 кг. Прокладка по установленным конструкциям и лоткам с креплением по всей длине</t>
  </si>
  <si>
    <t>1308-0206-1701 РСНБ РК 2022 Кзтр и Кэм=1,09 Изм. и доп. вып. 28</t>
  </si>
  <si>
    <t>Труба стальная диаметром до 25 мм. Прокладка по установленным конструкциям, по стенам с креплением скобами</t>
  </si>
  <si>
    <t>м</t>
  </si>
  <si>
    <t>1308-0206-2101 РСНБ РК 2022 Кзтр и Кэм=1,09 Изм. и доп. вып. 26</t>
  </si>
  <si>
    <t>Рукав металлический наружным диаметром до 48 мм. Прокладка</t>
  </si>
  <si>
    <t>1109-0701-0126 РСНБ РК 2022 Кзтр и Кэм=1,12 Изм. и доп. вып. 40</t>
  </si>
  <si>
    <t>Монорельсы, балки и другие аналогичные технологические конструкции промышленных зданий. Сборка с помощью лебедок ручных (с установкой и снятием их в процессе работы) или вручную (мелких деталей) на производственных базах</t>
  </si>
  <si>
    <t>Конструкции опорные для крепления трубопроводов внутри зданий и сооружений массой до 0,1 т. Монтаж</t>
  </si>
  <si>
    <t>1308-0208-0208 РСНБ РК 2022 Кзтр и Кэм=1,09 Изм. и доп. вып. 26</t>
  </si>
  <si>
    <t>Проводник заземляющий открыто из круглой стали диаметром 8 мм. Монтаж по строительным основаниям</t>
  </si>
  <si>
    <t xml:space="preserve">Стоимость 1 чел/час на 2025 год    (Производство работ ТОО ERG SERVICE)
</t>
  </si>
  <si>
    <t>Общая стоимость по смете в тенге в ценах 2025 года:</t>
  </si>
  <si>
    <t>Локальная смета № AOK-PAZ-2026-E-88-176 ЭМ2 (2026 год)
(Локальный сметный расчет)</t>
  </si>
  <si>
    <t>Чертеж 24-ПАЗ-18.00 ЭМ2, Запрос 244987722</t>
  </si>
  <si>
    <t>1308-0304-0207</t>
  </si>
  <si>
    <t>Установка блока управления шкафного исполнения или распределительного пункта (шкафа) на полу, высота и ширина до 1700х1100 мм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</si>
  <si>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</si>
  <si>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</si>
  <si>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217-302-0105</t>
  </si>
  <si>
    <t>Электрод типа Э42А, Э46А, Э50А ГОСТ 9467-75, марки УОНИ-13/45 диаметром 4 мм</t>
  </si>
  <si>
    <t>Т SAP30214147</t>
  </si>
  <si>
    <t>Шкаф согласно 24-ПАЗ-18.00 ЭМ2.ТЗ1</t>
  </si>
  <si>
    <t>шт</t>
  </si>
  <si>
    <t>1311-0501-0102</t>
  </si>
  <si>
    <t>007-0130</t>
  </si>
  <si>
    <t>Затраты труда рабочих (средний разряд работы 3). Работы по монтажу оборудования</t>
  </si>
  <si>
    <t>314-504-1201</t>
  </si>
  <si>
    <t>Вышки телескопические, высота подъёма 25 м</t>
  </si>
  <si>
    <t>217-101-0101</t>
  </si>
  <si>
    <t>Болт с гайкой и шайбой ГОСТ ISO 8992-2015 оцинкованный</t>
  </si>
  <si>
    <t>Т SAP10030259</t>
  </si>
  <si>
    <t>Механизм исполнительный электрический однооборотный МЭО-250/63-0.25У-99К</t>
  </si>
  <si>
    <t>1311-0501-0103</t>
  </si>
  <si>
    <t>007-0131</t>
  </si>
  <si>
    <t>Затраты труда рабочих (средний разряд работы 3,1). Работы по монтажу оборудования</t>
  </si>
  <si>
    <t>Т SAP10003380</t>
  </si>
  <si>
    <t>Механизм исполнительный электрический однооборотный МЭО-630/63-0.63У-92КБ</t>
  </si>
  <si>
    <t>1308-0201-0901</t>
  </si>
  <si>
    <t>Прокладка кабеля до 35 кВ в проложенной трубе, блоке и коробе, масса 1 м до 1 кг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</si>
  <si>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</si>
  <si>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</si>
  <si>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314-501-0104</t>
  </si>
  <si>
    <t>Домкраты гидравлические грузоподъёмностью свыше 50 до 63 т</t>
  </si>
  <si>
    <t>314-502-0308</t>
  </si>
  <si>
    <t>Лебедки электрические тяговым усилием свыше 122,62 до 156,96 кН (16 т)</t>
  </si>
  <si>
    <t>1308-0201-0810</t>
  </si>
  <si>
    <t>Прокладка кабеля до 35 кВ по установленной конструкции и лотку с креплением по всей длине, масса 1 м до 1 кг</t>
  </si>
  <si>
    <t>Т SAP30027529</t>
  </si>
  <si>
    <t>Кабель ВВГнг-LS 5х1,5</t>
  </si>
  <si>
    <t>Т SAP30011495</t>
  </si>
  <si>
    <t>Кабель ВВГнг-LS 4х1,5</t>
  </si>
  <si>
    <t>Т SAP30093024</t>
  </si>
  <si>
    <t>Кабель КВВГнг-LS 10х1,5</t>
  </si>
  <si>
    <t>1308-0503-1701</t>
  </si>
  <si>
    <t>Прокладка трубы стальной по установленной конструкции, по стене с креплением скобами, диаметр до 25 мм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</si>
  <si>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</si>
  <si>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</si>
  <si>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343-302-0101</t>
  </si>
  <si>
    <t>Перфоратор электрический</t>
  </si>
  <si>
    <t>235-202-0120</t>
  </si>
  <si>
    <t>Герметик ГОСТ 25621-2023 для резьбовых, ниппельных и фланцевых соединений (ФУМ лента)</t>
  </si>
  <si>
    <t>252-207-3979</t>
  </si>
  <si>
    <t>Перемычки гибкие, тип ПГС-50</t>
  </si>
  <si>
    <t>261-107-0203</t>
  </si>
  <si>
    <t>Гайка установочная заземляющая</t>
  </si>
  <si>
    <t>100 шт.</t>
  </si>
  <si>
    <t>261-107-0224</t>
  </si>
  <si>
    <t>Дюбели распорные полипропиленовые</t>
  </si>
  <si>
    <t>261-404-0564</t>
  </si>
  <si>
    <t>Заглушки ГОСТ Р 51177-2017</t>
  </si>
  <si>
    <t>10 шт.</t>
  </si>
  <si>
    <t>Т SAP30046902</t>
  </si>
  <si>
    <t>Труба стальная 20х2,5 ГОСТ3262-75</t>
  </si>
  <si>
    <t>1308-0503-2101</t>
  </si>
  <si>
    <t>Прокладка рукава металлического, наружный диаметр до 48 мм</t>
  </si>
  <si>
    <t>214-208-0103</t>
  </si>
  <si>
    <t>Прокат сортовой стальной горячекатаный полосовой из углеродистой стали ГОСТ 535-2005 шириной от 80 до 200 мм, толщиной от 5 до 60 мм</t>
  </si>
  <si>
    <t>214-209-0210</t>
  </si>
  <si>
    <t>Проволока стальная термически обработанная, оцинкованная ГОСТ 3282-74 диаметром 3 мм</t>
  </si>
  <si>
    <t>217-102-0102</t>
  </si>
  <si>
    <t>Винт ГОСТ ISO 8992-2015 с полукруглой головкой</t>
  </si>
  <si>
    <t>261-301-0227</t>
  </si>
  <si>
    <t>Патрубки</t>
  </si>
  <si>
    <t>261-404-0209</t>
  </si>
  <si>
    <t>Скобы двухлапковые ГОСТ Р 51177-2017</t>
  </si>
  <si>
    <t>261-404-0439</t>
  </si>
  <si>
    <t>Муфты соединительные ГОСТ Р 51177-2017</t>
  </si>
  <si>
    <t>261-404-0449</t>
  </si>
  <si>
    <t>Втулки изолирующие ГОСТ Р 51177-2017</t>
  </si>
  <si>
    <t>Т SAP9004444</t>
  </si>
  <si>
    <t>Металлорукав 20мм</t>
  </si>
  <si>
    <t>Т SAP100450</t>
  </si>
  <si>
    <t>Скоба К142 У2</t>
  </si>
  <si>
    <t>Т SAP30209866</t>
  </si>
  <si>
    <t>Резьбовой крепежный элемент РКВ(с внутренней трезьбой) G3/4</t>
  </si>
  <si>
    <t>1109-0601-0402</t>
  </si>
  <si>
    <t>Сборка монорельсов, балок и других аналогичных технологических конструкций с помощью лебедок ручных (с установкой и снятием их в процессе работы) или вручную (мелких деталей)</t>
  </si>
  <si>
    <t>Электроды, d=5 мм, Э42 СТ РК ISO 2560-2012</t>
  </si>
  <si>
    <t>Т SAP909293</t>
  </si>
  <si>
    <t>Уголок 50х50х5мм</t>
  </si>
  <si>
    <t>261-107-0397</t>
  </si>
  <si>
    <t>Ксилол нефтяной марки А ГОСТ 9410-78</t>
  </si>
  <si>
    <t>Монтаж опорных конструкций для крепления трубопроводов внутри зданий и сооружений массой до 0,1 т</t>
  </si>
  <si>
    <t>214-203-0103</t>
  </si>
  <si>
    <t>Швеллер горячекатаный с внутренним уклоном граней полок из углеродистой стали ГОСТ 8240-97 № 22У-40У</t>
  </si>
  <si>
    <t>214-209-0802</t>
  </si>
  <si>
    <t>Проволока сварочная легированная марки СВ-10НМА с неомедненной поверхностью ГОСТ 2246-70 диаметром 4 мм</t>
  </si>
  <si>
    <t>214-214-0108</t>
  </si>
  <si>
    <t>Канат стальной двойной свивки типа ТК конструкции 6х37(1+6+12+18)+1 о.с., оцинкованный, из проволоки марки В, маркировочная группа 1770 Н/мм2, диаметром 5 мм</t>
  </si>
  <si>
    <t>10 м</t>
  </si>
  <si>
    <t>215-202-0501</t>
  </si>
  <si>
    <t>Брусок обрезной хвойных пород длиной от 4 м до 6,5 м, шириной от 75 мм до 150 мм, толщиной от 40 мм до 75 мм ГОСТ 8486-86 сорт 1</t>
  </si>
  <si>
    <t>217-101-0107</t>
  </si>
  <si>
    <t>Болт с гайкой и шайбой ГОСТ ISO 8992-2015 строительный</t>
  </si>
  <si>
    <t>217-108-0101</t>
  </si>
  <si>
    <t>Гвоздь ГОСТ 283-75 строительный</t>
  </si>
  <si>
    <t>218-103-0207</t>
  </si>
  <si>
    <t>Канаты пеньковые пропитанные ГОСТ 30055-93</t>
  </si>
  <si>
    <t>236-104-0103</t>
  </si>
  <si>
    <t>Растворитель Р-4 ГОСТ 7827-74</t>
  </si>
  <si>
    <t>261-102-0322</t>
  </si>
  <si>
    <t>Конструкции стальные</t>
  </si>
  <si>
    <t>Т SAP30141410</t>
  </si>
  <si>
    <t>Стяжки кабельные металлические с полимерным покрытием 4,6х125мм СКС-П(304)4,6-125</t>
  </si>
  <si>
    <t>Т SAP10011298</t>
  </si>
  <si>
    <t>Перемычка заземления ПГС25-900</t>
  </si>
  <si>
    <t>1308-0207-0208</t>
  </si>
  <si>
    <t>Монтаж проводника заземляющего открыто по строительным основаниям из  круглой стали, диаметр 8 мм</t>
  </si>
  <si>
    <t>214-210-0101</t>
  </si>
  <si>
    <t>Сталь арматурная гладкого профиля класса А-I (А240) СТ РК 2591-2014 диаметром от 6 до 12 мм</t>
  </si>
  <si>
    <t>261-102-0113</t>
  </si>
  <si>
    <t>Прокат листовой углеродистый обыкновенного качества марки ВСт3пс5 толщиной 4-6 мм ГОСТ 14637-89</t>
  </si>
  <si>
    <t>214-206-0201</t>
  </si>
  <si>
    <t>Прокат стальной горячекатаный круглый из углеродистой обыкновенной и низколегированной стали ГОСТ 535-2005 диаметром 8мм</t>
  </si>
  <si>
    <t>AOK-PAZ-2026-E-88-176</t>
  </si>
  <si>
    <t>РЕСУРСНАЯ СМЕТА
Приложение к локальной смете  № AOK-PAZ-2026-E-88-176 ЭМ2 (2026 ГОД). Электрооборудование</t>
  </si>
  <si>
    <t>(329024)</t>
  </si>
  <si>
    <t>43</t>
  </si>
  <si>
    <t>44</t>
  </si>
  <si>
    <t>45</t>
  </si>
  <si>
    <t>46</t>
  </si>
  <si>
    <t>Оборудование поставки подрядчика</t>
  </si>
  <si>
    <t>Всего оборудование поставки подрядчика:</t>
  </si>
  <si>
    <t>Локальная ресурсная смета № AOK-PAZ-2026-E-88-176 ЭМ2 (2026 год)
(Локальный сметный ресурсный расчет)</t>
  </si>
  <si>
    <t>1308-0304-0207
 Kкл=1,09</t>
  </si>
  <si>
    <t>1311-0501-0102
 Kкл=1,09</t>
  </si>
  <si>
    <t>1311-0501-0103
 Kкл=1,09</t>
  </si>
  <si>
    <t>1308-0201-0901
 Kкл=1,09</t>
  </si>
  <si>
    <t>1308-0201-0810
 Kкл=1,09</t>
  </si>
  <si>
    <t>1308-0503-1701
 Kкл=1,09</t>
  </si>
  <si>
    <t>1308-0503-2101
 Kкл=1,09</t>
  </si>
  <si>
    <t>1109-0601-0402
 Kкл=1,12</t>
  </si>
  <si>
    <t>1113-0203-0528
 K0=2 Kкл=1,06</t>
  </si>
  <si>
    <t>1308-0207-0208
 Kкл=1,09</t>
  </si>
  <si>
    <t>06.01.2026г.</t>
  </si>
  <si>
    <t>Оборудование поставки заказчика</t>
  </si>
  <si>
    <t>Всего оборудование поставки заказчика:</t>
  </si>
  <si>
    <t>АО "Алюминий Казахстана" ГМЦ</t>
  </si>
  <si>
    <t>АО "Алюминий Казахстана"ГМЦ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</si>
</sst>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\ _₽_-;\-* #,##0.00\ _₽_-;_-* &quot;-&quot;??\ _₽_-;_-@_-"/>
    <numFmt numFmtId="166" formatCode="#,##0.000"/>
    <numFmt numFmtId="167" formatCode="#,##0.0000"/>
    <numFmt numFmtId="168" formatCode="#,##0.00000"/>
    <numFmt numFmtId="169" formatCode="#,##0.000000"/>
    <numFmt numFmtId="170" formatCode="#,##0.0"/>
    <numFmt numFmtId="171" formatCode="_-* #,##0.00\ _₸_-;\-* #,##0.00\ _₸_-;_-* &quot;-&quot;??\ _₸_-;_-@_-"/>
    <numFmt numFmtId="172" formatCode="_-* #,##0\ _₽_-;\-* #,##0\ _₽_-;_-* &quot;-&quot;??\ _₽_-;_-@_-"/>
    <numFmt numFmtId="173" formatCode="0.0"/>
    <numFmt numFmtId="174" formatCode="#,##0.0######"/>
    <numFmt numFmtId="175" formatCode="0.000"/>
    <numFmt numFmtId="176" formatCode="_(* #,##0_);_(* \(#,##0\);_(* &quot;-&quot;??_);_(@_)"/>
    <numFmt numFmtId="177" formatCode="#,##0.0###########"/>
  </numFmts>
  <fonts count="6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charset val="1"/>
    </font>
    <font>
      <sz val="8"/>
      <color rgb="FF000000"/>
      <name val="Arial"/>
      <charset val="1"/>
    </font>
    <font>
      <sz val="9"/>
      <color rgb="FF080000"/>
      <name val="Times New Roman"/>
      <charset val="1"/>
    </font>
    <font>
      <sz val="10"/>
      <color rgb="FF080000"/>
      <name val="Arial"/>
      <charset val="1"/>
    </font>
    <font>
      <i/>
      <sz val="8"/>
      <color rgb="FF080000"/>
      <name val="Arial"/>
      <charset val="1"/>
    </font>
    <font>
      <sz val="8"/>
      <color rgb="FF080000"/>
      <name val="Arial"/>
      <charset val="1"/>
    </font>
    <font>
      <b/>
      <sz val="9"/>
      <color rgb="FF080000"/>
      <name val="Times New Roman"/>
      <charset val="1"/>
    </font>
    <font>
      <b/>
      <sz val="8"/>
      <color rgb="FF080000"/>
      <name val="Arial"/>
      <charset val="1"/>
    </font>
    <font>
      <i/>
      <sz val="9"/>
      <color rgb="FF080000"/>
      <name val="Times New Roman"/>
      <charset val="1"/>
    </font>
    <font>
      <sz val="1"/>
      <color rgb="FF080000"/>
      <name val="Arial"/>
      <charset val="1"/>
    </font>
    <font>
      <sz val="11"/>
      <color rgb="FF080000"/>
      <name val="Times New Roman"/>
      <charset val="1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10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D9BFA3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CCCCFF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/>
      <top style="double">
        <color rgb="FFCCCCCC"/>
      </top>
      <bottom style="thin">
        <color rgb="FFC0C0C0"/>
      </bottom>
      <diagonal/>
    </border>
    <border>
      <left/>
      <right/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165" fontId="24" fillId="0" borderId="0" applyFont="0" applyFill="0" applyBorder="0" applyAlignment="0" applyProtection="0"/>
    <xf numFmtId="0" fontId="21" fillId="0" borderId="0"/>
    <xf numFmtId="0" fontId="22" fillId="0" borderId="0"/>
    <xf numFmtId="171" fontId="20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4" fillId="0" borderId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62" fillId="0" borderId="0" applyNumberFormat="0" applyBorder="0" applyProtection="0"/>
  </cellStyleXfs>
  <cellXfs count="276">
    <xf numFmtId="0" fontId="19" fillId="0" borderId="0" xfId="0" applyFont="1"/>
    <xf numFmtId="0" fontId="0" fillId="0" borderId="0" xfId="0" applyAlignment="1">
      <alignment horizontal="left" vertical="top" wrapText="1"/>
    </xf>
    <xf numFmtId="0" fontId="25" fillId="0" borderId="0" xfId="56" applyFont="1" applyAlignment="1">
      <alignment vertical="center"/>
    </xf>
    <xf numFmtId="0" fontId="26" fillId="0" borderId="0" xfId="56" applyFont="1" applyAlignment="1">
      <alignment vertical="center"/>
    </xf>
    <xf numFmtId="0" fontId="27" fillId="0" borderId="0" xfId="56" applyFont="1" applyAlignment="1">
      <alignment vertical="center"/>
    </xf>
    <xf numFmtId="0" fontId="25" fillId="0" borderId="0" xfId="56" applyFont="1" applyAlignment="1">
      <alignment vertical="center" wrapText="1"/>
    </xf>
    <xf numFmtId="0" fontId="28" fillId="0" borderId="0" xfId="56" applyFont="1" applyAlignment="1">
      <alignment vertical="center"/>
    </xf>
    <xf numFmtId="0" fontId="25" fillId="0" borderId="0" xfId="56" applyFont="1" applyFill="1" applyAlignment="1">
      <alignment vertical="center"/>
    </xf>
    <xf numFmtId="0" fontId="25" fillId="0" borderId="0" xfId="56" applyFont="1" applyFill="1" applyAlignment="1">
      <alignment vertical="center" wrapText="1"/>
    </xf>
    <xf numFmtId="0" fontId="28" fillId="0" borderId="21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/>
    </xf>
    <xf numFmtId="0" fontId="28" fillId="0" borderId="0" xfId="56" applyFont="1" applyFill="1" applyBorder="1" applyAlignment="1">
      <alignment horizontal="center" vertical="center"/>
    </xf>
    <xf numFmtId="0" fontId="28" fillId="0" borderId="23" xfId="56" applyFont="1" applyFill="1" applyBorder="1" applyAlignment="1">
      <alignment horizontal="center" vertical="center"/>
    </xf>
    <xf numFmtId="0" fontId="25" fillId="0" borderId="22" xfId="56" applyFont="1" applyFill="1" applyBorder="1" applyAlignment="1">
      <alignment horizontal="center" vertical="center" wrapText="1"/>
    </xf>
    <xf numFmtId="0" fontId="25" fillId="35" borderId="19" xfId="49" applyFont="1" applyFill="1" applyBorder="1" applyAlignment="1">
      <alignment vertical="center" wrapText="1"/>
    </xf>
    <xf numFmtId="3" fontId="25" fillId="35" borderId="19" xfId="49" applyNumberFormat="1" applyFont="1" applyFill="1" applyBorder="1" applyAlignment="1">
      <alignment horizontal="center" vertical="center" wrapText="1"/>
    </xf>
    <xf numFmtId="3" fontId="25" fillId="35" borderId="19" xfId="61" applyNumberFormat="1" applyFont="1" applyFill="1" applyBorder="1" applyAlignment="1">
      <alignment horizontal="center" vertical="center" wrapText="1"/>
    </xf>
    <xf numFmtId="0" fontId="25" fillId="0" borderId="19" xfId="49" applyFont="1" applyFill="1" applyBorder="1" applyAlignment="1">
      <alignment vertical="center" wrapText="1"/>
    </xf>
    <xf numFmtId="3" fontId="25" fillId="0" borderId="19" xfId="49" applyNumberFormat="1" applyFont="1" applyFill="1" applyBorder="1" applyAlignment="1">
      <alignment horizontal="center" vertical="center"/>
    </xf>
    <xf numFmtId="3" fontId="25" fillId="0" borderId="19" xfId="49" applyNumberFormat="1" applyFont="1" applyFill="1" applyBorder="1" applyAlignment="1">
      <alignment horizontal="center" vertical="center" wrapText="1"/>
    </xf>
    <xf numFmtId="3" fontId="25" fillId="0" borderId="19" xfId="61" applyNumberFormat="1" applyFont="1" applyFill="1" applyBorder="1" applyAlignment="1">
      <alignment horizontal="center" vertical="center" wrapText="1"/>
    </xf>
    <xf numFmtId="0" fontId="28" fillId="36" borderId="19" xfId="49" applyFont="1" applyFill="1" applyBorder="1" applyAlignment="1">
      <alignment horizontal="right" vertical="center" wrapText="1"/>
    </xf>
    <xf numFmtId="3" fontId="28" fillId="36" borderId="19" xfId="49" applyNumberFormat="1" applyFont="1" applyFill="1" applyBorder="1" applyAlignment="1">
      <alignment horizontal="center" vertical="center"/>
    </xf>
    <xf numFmtId="3" fontId="28" fillId="36" borderId="19" xfId="49" applyNumberFormat="1" applyFont="1" applyFill="1" applyBorder="1" applyAlignment="1">
      <alignment horizontal="center" vertical="center" wrapText="1"/>
    </xf>
    <xf numFmtId="3" fontId="28" fillId="36" borderId="19" xfId="61" applyNumberFormat="1" applyFont="1" applyFill="1" applyBorder="1" applyAlignment="1">
      <alignment horizontal="center" vertical="center" wrapText="1"/>
    </xf>
    <xf numFmtId="165" fontId="28" fillId="0" borderId="0" xfId="62" applyFont="1" applyFill="1" applyAlignment="1">
      <alignment vertical="center"/>
    </xf>
    <xf numFmtId="165" fontId="25" fillId="0" borderId="0" xfId="56" applyNumberFormat="1" applyFont="1"/>
    <xf numFmtId="0" fontId="25" fillId="0" borderId="0" xfId="56" applyFont="1" applyFill="1" applyBorder="1"/>
    <xf numFmtId="0" fontId="19" fillId="0" borderId="0" xfId="0" applyFont="1" applyFill="1"/>
    <xf numFmtId="0" fontId="27" fillId="0" borderId="0" xfId="56" applyFont="1" applyFill="1" applyBorder="1" applyAlignment="1">
      <alignment horizontal="center" vertical="center" wrapText="1"/>
    </xf>
    <xf numFmtId="3" fontId="27" fillId="0" borderId="0" xfId="49" applyNumberFormat="1" applyFont="1" applyFill="1" applyBorder="1" applyAlignment="1">
      <alignment horizontal="center" vertical="center" wrapText="1"/>
    </xf>
    <xf numFmtId="9" fontId="27" fillId="0" borderId="0" xfId="56" applyNumberFormat="1" applyFont="1" applyFill="1" applyBorder="1" applyAlignment="1">
      <alignment horizontal="center" vertical="center" wrapText="1"/>
    </xf>
    <xf numFmtId="0" fontId="27" fillId="0" borderId="0" xfId="56" applyFont="1" applyFill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5" fillId="0" borderId="0" xfId="56" applyFont="1"/>
    <xf numFmtId="0" fontId="27" fillId="0" borderId="0" xfId="56" applyFont="1"/>
    <xf numFmtId="0" fontId="35" fillId="34" borderId="0" xfId="0" applyFont="1" applyFill="1" applyBorder="1" applyAlignment="1" applyProtection="1">
      <alignment horizontal="left" wrapText="1" readingOrder="1"/>
    </xf>
    <xf numFmtId="0" fontId="36" fillId="34" borderId="15" xfId="0" applyFont="1" applyFill="1" applyBorder="1" applyAlignment="1" applyProtection="1">
      <alignment horizontal="center" vertical="top" wrapText="1" readingOrder="1"/>
    </xf>
    <xf numFmtId="0" fontId="36" fillId="34" borderId="15" xfId="0" applyFont="1" applyFill="1" applyBorder="1" applyAlignment="1" applyProtection="1">
      <alignment horizontal="left" vertical="top" wrapText="1" readingOrder="1"/>
    </xf>
    <xf numFmtId="0" fontId="37" fillId="34" borderId="15" xfId="0" applyFont="1" applyFill="1" applyBorder="1" applyAlignment="1" applyProtection="1">
      <alignment horizontal="center" vertical="top" wrapText="1" readingOrder="1"/>
    </xf>
    <xf numFmtId="3" fontId="37" fillId="34" borderId="13" xfId="0" applyNumberFormat="1" applyFont="1" applyFill="1" applyBorder="1" applyAlignment="1" applyProtection="1">
      <alignment horizontal="right" vertical="top" wrapText="1" readingOrder="1"/>
    </xf>
    <xf numFmtId="4" fontId="35" fillId="34" borderId="15" xfId="0" applyNumberFormat="1" applyFont="1" applyFill="1" applyBorder="1" applyAlignment="1" applyProtection="1">
      <alignment horizontal="center" vertical="top" wrapText="1" readingOrder="1"/>
    </xf>
    <xf numFmtId="3" fontId="35" fillId="34" borderId="15" xfId="0" applyNumberFormat="1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center" vertical="top" wrapText="1" readingOrder="1"/>
    </xf>
    <xf numFmtId="0" fontId="38" fillId="34" borderId="16" xfId="0" applyFont="1" applyFill="1" applyBorder="1" applyAlignment="1" applyProtection="1">
      <alignment horizontal="center" vertical="top" wrapText="1" readingOrder="1"/>
    </xf>
    <xf numFmtId="0" fontId="38" fillId="34" borderId="16" xfId="0" applyFont="1" applyFill="1" applyBorder="1" applyAlignment="1" applyProtection="1">
      <alignment horizontal="left" vertical="top" wrapText="1" readingOrder="1"/>
    </xf>
    <xf numFmtId="169" fontId="34" fillId="34" borderId="16" xfId="0" applyNumberFormat="1" applyFont="1" applyFill="1" applyBorder="1" applyAlignment="1" applyProtection="1">
      <alignment horizontal="center" vertical="top" wrapText="1" readingOrder="1"/>
    </xf>
    <xf numFmtId="3" fontId="34" fillId="34" borderId="16" xfId="0" applyNumberFormat="1" applyFont="1" applyFill="1" applyBorder="1" applyAlignment="1" applyProtection="1">
      <alignment horizontal="center" vertical="top" wrapText="1" readingOrder="1"/>
    </xf>
    <xf numFmtId="3" fontId="34" fillId="34" borderId="17" xfId="0" applyNumberFormat="1" applyFont="1" applyFill="1" applyBorder="1" applyAlignment="1" applyProtection="1">
      <alignment horizontal="right" vertical="top" wrapText="1" readingOrder="1"/>
    </xf>
    <xf numFmtId="168" fontId="34" fillId="34" borderId="16" xfId="0" applyNumberFormat="1" applyFont="1" applyFill="1" applyBorder="1" applyAlignment="1" applyProtection="1">
      <alignment horizontal="center" vertical="top" wrapText="1" readingOrder="1"/>
    </xf>
    <xf numFmtId="0" fontId="34" fillId="34" borderId="16" xfId="0" applyFont="1" applyFill="1" applyBorder="1" applyAlignment="1" applyProtection="1">
      <alignment horizontal="center" vertical="top" wrapText="1" readingOrder="1"/>
    </xf>
    <xf numFmtId="0" fontId="34" fillId="34" borderId="17" xfId="0" applyFont="1" applyFill="1" applyBorder="1" applyAlignment="1" applyProtection="1">
      <alignment horizontal="right" vertical="top" wrapText="1" readingOrder="1"/>
    </xf>
    <xf numFmtId="167" fontId="34" fillId="34" borderId="16" xfId="0" applyNumberFormat="1" applyFont="1" applyFill="1" applyBorder="1" applyAlignment="1" applyProtection="1">
      <alignment horizontal="center" vertical="top" wrapText="1" readingOrder="1"/>
    </xf>
    <xf numFmtId="166" fontId="34" fillId="34" borderId="16" xfId="0" applyNumberFormat="1" applyFont="1" applyFill="1" applyBorder="1" applyAlignment="1" applyProtection="1">
      <alignment horizontal="center" vertical="top" wrapText="1" readingOrder="1"/>
    </xf>
    <xf numFmtId="4" fontId="34" fillId="34" borderId="16" xfId="0" applyNumberFormat="1" applyFont="1" applyFill="1" applyBorder="1" applyAlignment="1" applyProtection="1">
      <alignment horizontal="center" vertical="top" wrapText="1" readingOrder="1"/>
    </xf>
    <xf numFmtId="166" fontId="35" fillId="34" borderId="15" xfId="0" applyNumberFormat="1" applyFont="1" applyFill="1" applyBorder="1" applyAlignment="1" applyProtection="1">
      <alignment horizontal="center" vertical="top" wrapText="1" readingOrder="1"/>
    </xf>
    <xf numFmtId="0" fontId="40" fillId="34" borderId="0" xfId="0" applyFont="1" applyFill="1" applyBorder="1" applyAlignment="1" applyProtection="1">
      <alignment horizontal="left" wrapText="1" readingOrder="1"/>
    </xf>
    <xf numFmtId="0" fontId="34" fillId="34" borderId="10" xfId="0" applyFont="1" applyFill="1" applyBorder="1" applyAlignment="1" applyProtection="1">
      <alignment horizontal="right" vertical="top" wrapText="1" readingOrder="1"/>
    </xf>
    <xf numFmtId="0" fontId="35" fillId="34" borderId="0" xfId="0" applyFont="1" applyFill="1" applyBorder="1" applyAlignment="1" applyProtection="1">
      <alignment horizontal="right" vertical="top" wrapText="1" readingOrder="1"/>
    </xf>
    <xf numFmtId="0" fontId="32" fillId="34" borderId="12" xfId="0" applyFont="1" applyFill="1" applyBorder="1" applyAlignment="1" applyProtection="1">
      <alignment horizontal="center" vertical="top" wrapText="1" readingOrder="1"/>
    </xf>
    <xf numFmtId="3" fontId="35" fillId="34" borderId="15" xfId="0" applyNumberFormat="1" applyFont="1" applyFill="1" applyBorder="1" applyAlignment="1" applyProtection="1">
      <alignment horizontal="right" vertical="top" wrapText="1" readingOrder="1"/>
    </xf>
    <xf numFmtId="0" fontId="35" fillId="34" borderId="15" xfId="0" applyFont="1" applyFill="1" applyBorder="1" applyAlignment="1" applyProtection="1">
      <alignment horizontal="right" vertical="top" wrapText="1" readingOrder="1"/>
    </xf>
    <xf numFmtId="0" fontId="37" fillId="34" borderId="11" xfId="0" applyFont="1" applyFill="1" applyBorder="1" applyAlignment="1" applyProtection="1">
      <alignment horizontal="center" vertical="top" wrapText="1" readingOrder="1"/>
    </xf>
    <xf numFmtId="170" fontId="35" fillId="34" borderId="15" xfId="0" applyNumberFormat="1" applyFont="1" applyFill="1" applyBorder="1" applyAlignment="1" applyProtection="1">
      <alignment horizontal="right" vertical="top" wrapText="1" readingOrder="1"/>
    </xf>
    <xf numFmtId="0" fontId="32" fillId="34" borderId="16" xfId="0" applyFont="1" applyFill="1" applyBorder="1" applyAlignment="1" applyProtection="1">
      <alignment horizontal="left" vertical="top" wrapText="1" readingOrder="1"/>
    </xf>
    <xf numFmtId="4" fontId="35" fillId="34" borderId="17" xfId="0" applyNumberFormat="1" applyFont="1" applyFill="1" applyBorder="1" applyAlignment="1" applyProtection="1">
      <alignment horizontal="center" vertical="top" wrapText="1" readingOrder="1"/>
    </xf>
    <xf numFmtId="4" fontId="35" fillId="34" borderId="16" xfId="0" applyNumberFormat="1" applyFont="1" applyFill="1" applyBorder="1" applyAlignment="1" applyProtection="1">
      <alignment horizontal="center" vertical="top" wrapText="1" readingOrder="1"/>
    </xf>
    <xf numFmtId="3" fontId="35" fillId="34" borderId="17" xfId="0" applyNumberFormat="1" applyFont="1" applyFill="1" applyBorder="1" applyAlignment="1" applyProtection="1">
      <alignment horizontal="center" vertical="top" wrapText="1" readingOrder="1"/>
    </xf>
    <xf numFmtId="167" fontId="35" fillId="34" borderId="17" xfId="0" applyNumberFormat="1" applyFont="1" applyFill="1" applyBorder="1" applyAlignment="1" applyProtection="1">
      <alignment horizontal="center" vertical="top" wrapText="1" readingOrder="1"/>
    </xf>
    <xf numFmtId="170" fontId="35" fillId="34" borderId="17" xfId="0" applyNumberFormat="1" applyFont="1" applyFill="1" applyBorder="1" applyAlignment="1" applyProtection="1">
      <alignment horizontal="center" vertical="top" wrapText="1" readingOrder="1"/>
    </xf>
    <xf numFmtId="4" fontId="35" fillId="34" borderId="18" xfId="0" applyNumberFormat="1" applyFont="1" applyFill="1" applyBorder="1" applyAlignment="1" applyProtection="1">
      <alignment horizontal="right" vertical="top" wrapText="1" readingOrder="1"/>
    </xf>
    <xf numFmtId="3" fontId="35" fillId="34" borderId="12" xfId="0" applyNumberFormat="1" applyFont="1" applyFill="1" applyBorder="1" applyAlignment="1" applyProtection="1">
      <alignment vertical="top" wrapText="1" readingOrder="1"/>
    </xf>
    <xf numFmtId="2" fontId="29" fillId="37" borderId="19" xfId="49" applyNumberFormat="1" applyFont="1" applyFill="1" applyBorder="1" applyAlignment="1">
      <alignment horizontal="center" vertical="center" wrapText="1"/>
    </xf>
    <xf numFmtId="4" fontId="25" fillId="37" borderId="19" xfId="49" applyNumberFormat="1" applyFont="1" applyFill="1" applyBorder="1" applyAlignment="1">
      <alignment horizontal="center" vertical="center"/>
    </xf>
    <xf numFmtId="0" fontId="35" fillId="34" borderId="16" xfId="0" applyFont="1" applyFill="1" applyBorder="1" applyAlignment="1" applyProtection="1">
      <alignment horizontal="center" vertical="top" wrapText="1" readingOrder="1"/>
    </xf>
    <xf numFmtId="3" fontId="35" fillId="34" borderId="17" xfId="0" applyNumberFormat="1" applyFont="1" applyFill="1" applyBorder="1" applyAlignment="1" applyProtection="1">
      <alignment horizontal="right" vertical="top" wrapText="1" readingOrder="1"/>
    </xf>
    <xf numFmtId="0" fontId="35" fillId="34" borderId="17" xfId="0" applyFont="1" applyFill="1" applyBorder="1" applyAlignment="1" applyProtection="1">
      <alignment horizontal="right" vertical="top" wrapText="1" readingOrder="1"/>
    </xf>
    <xf numFmtId="3" fontId="35" fillId="34" borderId="11" xfId="0" applyNumberFormat="1" applyFont="1" applyFill="1" applyBorder="1" applyAlignment="1" applyProtection="1">
      <alignment horizontal="center" vertical="top" wrapText="1" readingOrder="1"/>
    </xf>
    <xf numFmtId="4" fontId="35" fillId="34" borderId="26" xfId="0" applyNumberFormat="1" applyFont="1" applyFill="1" applyBorder="1" applyAlignment="1" applyProtection="1">
      <alignment horizontal="right" vertical="top" wrapText="1" readingOrder="1"/>
    </xf>
    <xf numFmtId="0" fontId="0" fillId="0" borderId="0" xfId="0" applyFont="1"/>
    <xf numFmtId="173" fontId="19" fillId="0" borderId="0" xfId="0" applyNumberFormat="1" applyFont="1"/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left" vertical="top"/>
    </xf>
    <xf numFmtId="0" fontId="25" fillId="0" borderId="0" xfId="0" applyFont="1"/>
    <xf numFmtId="0" fontId="25" fillId="0" borderId="0" xfId="0" applyFont="1" applyAlignment="1">
      <alignment horizontal="center"/>
    </xf>
    <xf numFmtId="0" fontId="46" fillId="0" borderId="0" xfId="0" applyFont="1" applyAlignment="1">
      <alignment horizontal="right" vertical="top" wrapText="1" indent="1"/>
    </xf>
    <xf numFmtId="0" fontId="25" fillId="38" borderId="30" xfId="0" applyFont="1" applyFill="1" applyBorder="1" applyAlignment="1">
      <alignment horizontal="center" vertical="center" wrapText="1"/>
    </xf>
    <xf numFmtId="0" fontId="28" fillId="38" borderId="22" xfId="0" applyFont="1" applyFill="1" applyBorder="1" applyAlignment="1">
      <alignment horizontal="center" vertical="top" wrapText="1"/>
    </xf>
    <xf numFmtId="0" fontId="28" fillId="38" borderId="30" xfId="0" applyFont="1" applyFill="1" applyBorder="1" applyAlignment="1">
      <alignment horizontal="center" vertical="top" wrapText="1"/>
    </xf>
    <xf numFmtId="0" fontId="49" fillId="0" borderId="33" xfId="0" applyFont="1" applyBorder="1" applyAlignment="1">
      <alignment horizontal="center" vertical="top" wrapText="1"/>
    </xf>
    <xf numFmtId="0" fontId="49" fillId="0" borderId="34" xfId="0" applyFont="1" applyBorder="1" applyAlignment="1">
      <alignment horizontal="left" vertical="top" wrapText="1"/>
    </xf>
    <xf numFmtId="0" fontId="49" fillId="0" borderId="34" xfId="0" applyFont="1" applyBorder="1" applyAlignment="1">
      <alignment horizontal="center" vertical="top" wrapText="1"/>
    </xf>
    <xf numFmtId="174" fontId="49" fillId="0" borderId="34" xfId="0" applyNumberFormat="1" applyFont="1" applyBorder="1" applyAlignment="1">
      <alignment horizontal="right" vertical="top" wrapText="1"/>
    </xf>
    <xf numFmtId="3" fontId="49" fillId="0" borderId="34" xfId="0" applyNumberFormat="1" applyFont="1" applyBorder="1" applyAlignment="1">
      <alignment horizontal="right" vertical="top" wrapText="1"/>
    </xf>
    <xf numFmtId="0" fontId="52" fillId="0" borderId="19" xfId="0" applyFont="1" applyFill="1" applyBorder="1" applyAlignment="1">
      <alignment vertical="top" wrapText="1"/>
    </xf>
    <xf numFmtId="0" fontId="52" fillId="0" borderId="19" xfId="0" applyFont="1" applyFill="1" applyBorder="1" applyAlignment="1">
      <alignment horizontal="right" vertical="top" wrapText="1"/>
    </xf>
    <xf numFmtId="0" fontId="53" fillId="0" borderId="19" xfId="0" applyFont="1" applyFill="1" applyBorder="1" applyAlignment="1">
      <alignment vertical="top" wrapText="1"/>
    </xf>
    <xf numFmtId="0" fontId="28" fillId="0" borderId="19" xfId="0" applyFont="1" applyFill="1" applyBorder="1"/>
    <xf numFmtId="0" fontId="53" fillId="0" borderId="19" xfId="0" applyFont="1" applyFill="1" applyBorder="1" applyAlignment="1">
      <alignment horizontal="center" vertical="top" wrapText="1"/>
    </xf>
    <xf numFmtId="172" fontId="52" fillId="0" borderId="19" xfId="64" applyNumberFormat="1" applyFont="1" applyFill="1" applyBorder="1" applyAlignment="1">
      <alignment horizontal="right" vertical="top" wrapText="1"/>
    </xf>
    <xf numFmtId="49" fontId="42" fillId="0" borderId="0" xfId="0" applyNumberFormat="1" applyFont="1" applyFill="1" applyAlignment="1">
      <alignment horizontal="center" vertical="center"/>
    </xf>
    <xf numFmtId="0" fontId="54" fillId="0" borderId="0" xfId="0" applyFont="1" applyFill="1"/>
    <xf numFmtId="0" fontId="42" fillId="0" borderId="0" xfId="0" applyFont="1" applyFill="1" applyAlignment="1">
      <alignment horizontal="center"/>
    </xf>
    <xf numFmtId="0" fontId="42" fillId="0" borderId="0" xfId="0" applyNumberFormat="1" applyFont="1" applyFill="1" applyAlignment="1">
      <alignment horizontal="center"/>
    </xf>
    <xf numFmtId="49" fontId="41" fillId="0" borderId="39" xfId="0" applyNumberFormat="1" applyFont="1" applyFill="1" applyBorder="1" applyAlignment="1">
      <alignment horizontal="center" vertical="center"/>
    </xf>
    <xf numFmtId="49" fontId="42" fillId="0" borderId="43" xfId="0" applyNumberFormat="1" applyFont="1" applyFill="1" applyBorder="1" applyAlignment="1">
      <alignment horizontal="center" vertical="center"/>
    </xf>
    <xf numFmtId="49" fontId="42" fillId="0" borderId="47" xfId="0" applyNumberFormat="1" applyFont="1" applyFill="1" applyBorder="1" applyAlignment="1">
      <alignment horizontal="center" vertical="center"/>
    </xf>
    <xf numFmtId="0" fontId="42" fillId="0" borderId="48" xfId="0" applyFont="1" applyFill="1" applyBorder="1" applyAlignment="1">
      <alignment horizontal="left" vertical="center"/>
    </xf>
    <xf numFmtId="0" fontId="42" fillId="0" borderId="48" xfId="0" applyFont="1" applyFill="1" applyBorder="1" applyAlignment="1">
      <alignment horizontal="center" vertical="center"/>
    </xf>
    <xf numFmtId="0" fontId="42" fillId="0" borderId="41" xfId="0" applyFont="1" applyFill="1" applyBorder="1" applyAlignment="1">
      <alignment horizontal="center" vertical="center"/>
    </xf>
    <xf numFmtId="3" fontId="42" fillId="0" borderId="42" xfId="0" applyNumberFormat="1" applyFont="1" applyFill="1" applyBorder="1" applyAlignment="1">
      <alignment horizontal="right" vertical="center"/>
    </xf>
    <xf numFmtId="1" fontId="42" fillId="0" borderId="49" xfId="0" applyNumberFormat="1" applyFont="1" applyFill="1" applyBorder="1" applyAlignment="1">
      <alignment horizontal="center" vertical="center"/>
    </xf>
    <xf numFmtId="0" fontId="42" fillId="0" borderId="50" xfId="0" applyFont="1" applyFill="1" applyBorder="1" applyAlignment="1">
      <alignment horizontal="left" vertical="center"/>
    </xf>
    <xf numFmtId="0" fontId="42" fillId="0" borderId="50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/>
    </xf>
    <xf numFmtId="4" fontId="42" fillId="0" borderId="51" xfId="0" applyNumberFormat="1" applyFont="1" applyFill="1" applyBorder="1" applyAlignment="1">
      <alignment horizontal="right" vertical="center"/>
    </xf>
    <xf numFmtId="0" fontId="42" fillId="0" borderId="28" xfId="0" applyFont="1" applyFill="1" applyBorder="1" applyAlignment="1">
      <alignment horizontal="center" vertical="center"/>
    </xf>
    <xf numFmtId="3" fontId="42" fillId="0" borderId="51" xfId="0" applyNumberFormat="1" applyFont="1" applyFill="1" applyBorder="1" applyAlignment="1">
      <alignment horizontal="right" vertical="center"/>
    </xf>
    <xf numFmtId="0" fontId="55" fillId="0" borderId="28" xfId="0" applyFont="1" applyFill="1" applyBorder="1" applyAlignment="1">
      <alignment horizontal="left" vertical="center"/>
    </xf>
    <xf numFmtId="3" fontId="56" fillId="0" borderId="51" xfId="0" applyNumberFormat="1" applyFont="1" applyFill="1" applyBorder="1" applyAlignment="1">
      <alignment horizontal="right" vertical="center"/>
    </xf>
    <xf numFmtId="1" fontId="42" fillId="0" borderId="52" xfId="0" applyNumberFormat="1" applyFont="1" applyFill="1" applyBorder="1" applyAlignment="1">
      <alignment horizontal="center" vertical="center"/>
    </xf>
    <xf numFmtId="1" fontId="42" fillId="0" borderId="53" xfId="0" applyNumberFormat="1" applyFont="1" applyFill="1" applyBorder="1" applyAlignment="1">
      <alignment horizontal="center" vertical="center"/>
    </xf>
    <xf numFmtId="0" fontId="42" fillId="0" borderId="45" xfId="0" applyFont="1" applyFill="1" applyBorder="1" applyAlignment="1">
      <alignment horizontal="center" vertical="center"/>
    </xf>
    <xf numFmtId="3" fontId="42" fillId="0" borderId="46" xfId="0" applyNumberFormat="1" applyFont="1" applyFill="1" applyBorder="1" applyAlignment="1">
      <alignment horizontal="right" vertical="center"/>
    </xf>
    <xf numFmtId="176" fontId="41" fillId="0" borderId="53" xfId="65" applyNumberFormat="1" applyFont="1" applyFill="1" applyBorder="1" applyAlignment="1"/>
    <xf numFmtId="176" fontId="41" fillId="0" borderId="57" xfId="65" applyNumberFormat="1" applyFont="1" applyFill="1" applyBorder="1" applyAlignment="1"/>
    <xf numFmtId="0" fontId="25" fillId="0" borderId="0" xfId="0" applyFont="1" applyFill="1"/>
    <xf numFmtId="0" fontId="58" fillId="0" borderId="19" xfId="0" applyFont="1" applyFill="1" applyBorder="1" applyAlignment="1"/>
    <xf numFmtId="2" fontId="25" fillId="0" borderId="19" xfId="0" applyNumberFormat="1" applyFont="1" applyFill="1" applyBorder="1" applyAlignment="1">
      <alignment vertical="center" wrapText="1"/>
    </xf>
    <xf numFmtId="0" fontId="25" fillId="33" borderId="19" xfId="42" applyFont="1" applyFill="1" applyBorder="1" applyAlignment="1">
      <alignment vertical="center" wrapText="1"/>
    </xf>
    <xf numFmtId="172" fontId="58" fillId="0" borderId="19" xfId="54" applyNumberFormat="1" applyFont="1" applyFill="1" applyBorder="1"/>
    <xf numFmtId="172" fontId="27" fillId="0" borderId="19" xfId="54" applyNumberFormat="1" applyFont="1" applyFill="1" applyBorder="1" applyAlignment="1">
      <alignment horizontal="left" vertical="center"/>
    </xf>
    <xf numFmtId="0" fontId="25" fillId="0" borderId="19" xfId="0" applyFont="1" applyFill="1" applyBorder="1" applyAlignment="1">
      <alignment horizontal="left" wrapText="1"/>
    </xf>
    <xf numFmtId="0" fontId="58" fillId="0" borderId="19" xfId="0" applyFont="1" applyFill="1" applyBorder="1" applyAlignment="1">
      <alignment horizontal="center"/>
    </xf>
    <xf numFmtId="3" fontId="58" fillId="0" borderId="19" xfId="0" applyNumberFormat="1" applyFont="1" applyFill="1" applyBorder="1" applyAlignment="1"/>
    <xf numFmtId="9" fontId="59" fillId="0" borderId="19" xfId="0" applyNumberFormat="1" applyFont="1" applyFill="1" applyBorder="1" applyAlignment="1">
      <alignment horizontal="center"/>
    </xf>
    <xf numFmtId="0" fontId="59" fillId="0" borderId="19" xfId="0" applyFont="1" applyFill="1" applyBorder="1" applyAlignment="1">
      <alignment horizontal="center"/>
    </xf>
    <xf numFmtId="0" fontId="28" fillId="0" borderId="19" xfId="55" applyFont="1" applyFill="1" applyBorder="1" applyAlignment="1">
      <alignment wrapText="1"/>
    </xf>
    <xf numFmtId="0" fontId="59" fillId="0" borderId="19" xfId="0" applyFont="1" applyFill="1" applyBorder="1" applyAlignment="1"/>
    <xf numFmtId="3" fontId="59" fillId="0" borderId="19" xfId="0" applyNumberFormat="1" applyFont="1" applyFill="1" applyBorder="1" applyAlignment="1"/>
    <xf numFmtId="0" fontId="28" fillId="0" borderId="19" xfId="0" applyFont="1" applyFill="1" applyBorder="1" applyAlignment="1">
      <alignment horizontal="left" wrapText="1"/>
    </xf>
    <xf numFmtId="0" fontId="25" fillId="0" borderId="19" xfId="55" applyFont="1" applyFill="1" applyBorder="1" applyAlignment="1">
      <alignment wrapText="1"/>
    </xf>
    <xf numFmtId="0" fontId="0" fillId="0" borderId="19" xfId="0" applyBorder="1" applyAlignment="1">
      <alignment horizontal="left" vertical="top" wrapText="1"/>
    </xf>
    <xf numFmtId="0" fontId="28" fillId="36" borderId="19" xfId="55" applyFont="1" applyFill="1" applyBorder="1" applyAlignment="1">
      <alignment wrapText="1"/>
    </xf>
    <xf numFmtId="0" fontId="59" fillId="36" borderId="19" xfId="0" applyFont="1" applyFill="1" applyBorder="1" applyAlignment="1">
      <alignment horizontal="center"/>
    </xf>
    <xf numFmtId="0" fontId="58" fillId="36" borderId="19" xfId="0" applyFont="1" applyFill="1" applyBorder="1" applyAlignment="1"/>
    <xf numFmtId="3" fontId="59" fillId="36" borderId="19" xfId="0" applyNumberFormat="1" applyFont="1" applyFill="1" applyBorder="1" applyAlignment="1"/>
    <xf numFmtId="0" fontId="28" fillId="39" borderId="19" xfId="0" applyNumberFormat="1" applyFont="1" applyFill="1" applyBorder="1" applyAlignment="1">
      <alignment vertical="center" wrapText="1"/>
    </xf>
    <xf numFmtId="0" fontId="59" fillId="39" borderId="19" xfId="0" applyFont="1" applyFill="1" applyBorder="1" applyAlignment="1">
      <alignment horizontal="center"/>
    </xf>
    <xf numFmtId="0" fontId="58" fillId="39" borderId="19" xfId="0" applyFont="1" applyFill="1" applyBorder="1" applyAlignment="1"/>
    <xf numFmtId="9" fontId="59" fillId="39" borderId="19" xfId="63" applyFont="1" applyFill="1" applyBorder="1" applyAlignment="1"/>
    <xf numFmtId="0" fontId="28" fillId="39" borderId="19" xfId="55" applyFont="1" applyFill="1" applyBorder="1" applyAlignment="1">
      <alignment wrapText="1"/>
    </xf>
    <xf numFmtId="3" fontId="59" fillId="39" borderId="19" xfId="0" applyNumberFormat="1" applyFont="1" applyFill="1" applyBorder="1" applyAlignment="1"/>
    <xf numFmtId="0" fontId="60" fillId="0" borderId="0" xfId="43" applyFont="1" applyFill="1" applyAlignment="1">
      <alignment vertical="center"/>
    </xf>
    <xf numFmtId="0" fontId="61" fillId="0" borderId="0" xfId="58" applyFont="1" applyFill="1" applyBorder="1" applyAlignment="1">
      <alignment vertical="center"/>
    </xf>
    <xf numFmtId="0" fontId="42" fillId="0" borderId="0" xfId="0" applyFont="1" applyFill="1" applyAlignment="1">
      <alignment vertical="center"/>
    </xf>
    <xf numFmtId="0" fontId="63" fillId="0" borderId="0" xfId="66" applyFont="1" applyFill="1" applyBorder="1" applyAlignment="1">
      <alignment vertical="center"/>
    </xf>
    <xf numFmtId="0" fontId="63" fillId="0" borderId="0" xfId="58" applyFont="1" applyFill="1" applyBorder="1" applyAlignment="1">
      <alignment vertical="center"/>
    </xf>
    <xf numFmtId="0" fontId="42" fillId="0" borderId="0" xfId="58" applyFont="1" applyFill="1" applyBorder="1" applyAlignment="1">
      <alignment horizontal="left" vertical="center"/>
    </xf>
    <xf numFmtId="0" fontId="42" fillId="0" borderId="0" xfId="58" applyFont="1" applyFill="1" applyBorder="1" applyAlignment="1">
      <alignment vertical="center"/>
    </xf>
    <xf numFmtId="0" fontId="42" fillId="0" borderId="0" xfId="60" applyFont="1" applyFill="1" applyAlignment="1">
      <alignment vertical="center"/>
    </xf>
    <xf numFmtId="49" fontId="42" fillId="0" borderId="0" xfId="60" applyNumberFormat="1" applyFont="1" applyFill="1" applyAlignment="1">
      <alignment vertical="center"/>
    </xf>
    <xf numFmtId="14" fontId="64" fillId="0" borderId="0" xfId="60" applyNumberFormat="1" applyFont="1" applyFill="1" applyAlignment="1">
      <alignment vertical="center"/>
    </xf>
    <xf numFmtId="14" fontId="65" fillId="0" borderId="0" xfId="60" applyNumberFormat="1" applyFont="1" applyFill="1" applyAlignment="1">
      <alignment horizontal="center" vertical="center"/>
    </xf>
    <xf numFmtId="0" fontId="66" fillId="0" borderId="0" xfId="43" applyFont="1" applyFill="1" applyAlignment="1">
      <alignment vertical="center"/>
    </xf>
    <xf numFmtId="0" fontId="61" fillId="0" borderId="0" xfId="66" applyFont="1" applyFill="1" applyBorder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65" fillId="0" borderId="0" xfId="0" applyFont="1" applyFill="1" applyAlignment="1">
      <alignment horizontal="center" vertical="center"/>
    </xf>
    <xf numFmtId="0" fontId="42" fillId="0" borderId="0" xfId="59" applyFont="1" applyFill="1" applyBorder="1" applyAlignment="1">
      <alignment vertical="center"/>
    </xf>
    <xf numFmtId="14" fontId="65" fillId="0" borderId="0" xfId="0" applyNumberFormat="1" applyFont="1" applyFill="1" applyAlignment="1">
      <alignment horizontal="center" vertical="center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26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3" fontId="35" fillId="34" borderId="13" xfId="0" applyNumberFormat="1" applyFont="1" applyFill="1" applyBorder="1" applyAlignment="1" applyProtection="1">
      <alignment horizontal="right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0" fontId="35" fillId="34" borderId="15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5" fillId="34" borderId="11" xfId="0" applyFont="1" applyFill="1" applyBorder="1" applyAlignment="1" applyProtection="1">
      <alignment horizontal="center" vertical="top" wrapText="1" readingOrder="1"/>
    </xf>
    <xf numFmtId="0" fontId="35" fillId="34" borderId="11" xfId="0" applyFont="1" applyFill="1" applyBorder="1" applyAlignment="1" applyProtection="1">
      <alignment horizontal="right" vertical="top" wrapText="1" readingOrder="1"/>
    </xf>
    <xf numFmtId="3" fontId="35" fillId="34" borderId="12" xfId="0" applyNumberFormat="1" applyFont="1" applyFill="1" applyBorder="1" applyAlignment="1" applyProtection="1">
      <alignment horizontal="right" vertical="top" wrapText="1" readingOrder="1"/>
    </xf>
    <xf numFmtId="0" fontId="35" fillId="34" borderId="12" xfId="0" applyFont="1" applyFill="1" applyBorder="1" applyAlignment="1" applyProtection="1">
      <alignment horizontal="right" vertical="top" wrapText="1" readingOrder="1"/>
    </xf>
    <xf numFmtId="0" fontId="42" fillId="0" borderId="28" xfId="0" applyFont="1" applyFill="1" applyBorder="1" applyAlignment="1">
      <alignment horizontal="left" vertical="center"/>
    </xf>
    <xf numFmtId="177" fontId="49" fillId="0" borderId="34" xfId="0" applyNumberFormat="1" applyFont="1" applyBorder="1" applyAlignment="1">
      <alignment horizontal="right" vertical="top" wrapText="1"/>
    </xf>
    <xf numFmtId="174" fontId="0" fillId="0" borderId="38" xfId="0" applyNumberFormat="1" applyFont="1" applyBorder="1" applyAlignment="1">
      <alignment horizontal="right" vertical="top" wrapText="1"/>
    </xf>
    <xf numFmtId="0" fontId="52" fillId="0" borderId="19" xfId="0" applyFont="1" applyFill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right" vertical="center" wrapText="1"/>
    </xf>
    <xf numFmtId="175" fontId="42" fillId="0" borderId="0" xfId="0" applyNumberFormat="1" applyFont="1" applyFill="1" applyAlignment="1">
      <alignment horizontal="center"/>
    </xf>
    <xf numFmtId="170" fontId="34" fillId="34" borderId="16" xfId="0" applyNumberFormat="1" applyFont="1" applyFill="1" applyBorder="1" applyAlignment="1" applyProtection="1">
      <alignment horizontal="center" vertical="top" wrapText="1" readingOrder="1"/>
    </xf>
    <xf numFmtId="168" fontId="35" fillId="34" borderId="15" xfId="0" applyNumberFormat="1" applyFont="1" applyFill="1" applyBorder="1" applyAlignment="1" applyProtection="1">
      <alignment horizontal="center" vertical="top" wrapText="1" readingOrder="1"/>
    </xf>
    <xf numFmtId="168" fontId="35" fillId="34" borderId="11" xfId="0" applyNumberFormat="1" applyFont="1" applyFill="1" applyBorder="1" applyAlignment="1" applyProtection="1">
      <alignment horizontal="center" vertical="top" wrapText="1" readingOrder="1"/>
    </xf>
    <xf numFmtId="168" fontId="35" fillId="34" borderId="17" xfId="0" applyNumberFormat="1" applyFont="1" applyFill="1" applyBorder="1" applyAlignment="1" applyProtection="1">
      <alignment horizontal="center" vertical="top" wrapText="1" readingOrder="1"/>
    </xf>
    <xf numFmtId="0" fontId="0" fillId="36" borderId="19" xfId="0" applyFill="1" applyBorder="1" applyAlignment="1">
      <alignment horizontal="left" vertical="top" wrapText="1"/>
    </xf>
    <xf numFmtId="0" fontId="35" fillId="34" borderId="13" xfId="0" applyFont="1" applyFill="1" applyBorder="1" applyAlignment="1" applyProtection="1">
      <alignment horizontal="right" vertical="top" wrapText="1" readingOrder="1"/>
    </xf>
    <xf numFmtId="0" fontId="34" fillId="34" borderId="10" xfId="0" applyFont="1" applyFill="1" applyBorder="1" applyAlignment="1" applyProtection="1">
      <alignment horizontal="left" vertical="top" wrapText="1" readingOrder="1"/>
    </xf>
    <xf numFmtId="0" fontId="32" fillId="34" borderId="14" xfId="0" applyFont="1" applyFill="1" applyBorder="1" applyAlignment="1" applyProtection="1">
      <alignment horizontal="center" wrapText="1" readingOrder="1"/>
    </xf>
    <xf numFmtId="0" fontId="32" fillId="34" borderId="0" xfId="0" applyFont="1" applyFill="1" applyBorder="1" applyAlignment="1" applyProtection="1">
      <alignment horizontal="left" vertical="top" wrapText="1" readingOrder="1"/>
    </xf>
    <xf numFmtId="0" fontId="39" fillId="34" borderId="10" xfId="0" applyFont="1" applyFill="1" applyBorder="1" applyAlignment="1" applyProtection="1">
      <alignment horizontal="left" vertical="top" wrapText="1" readingOrder="1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3" fillId="34" borderId="0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4" fillId="34" borderId="0" xfId="0" applyFont="1" applyFill="1" applyBorder="1" applyAlignment="1" applyProtection="1">
      <alignment horizontal="center" vertical="top" wrapText="1" readingOrder="1"/>
    </xf>
    <xf numFmtId="0" fontId="32" fillId="34" borderId="0" xfId="0" applyFont="1" applyFill="1" applyBorder="1" applyAlignment="1" applyProtection="1">
      <alignment horizontal="right" wrapText="1" readingOrder="1"/>
    </xf>
    <xf numFmtId="166" fontId="35" fillId="34" borderId="14" xfId="0" applyNumberFormat="1" applyFont="1" applyFill="1" applyBorder="1" applyAlignment="1" applyProtection="1">
      <alignment horizontal="right" wrapText="1" readingOrder="1"/>
    </xf>
    <xf numFmtId="168" fontId="35" fillId="34" borderId="14" xfId="0" applyNumberFormat="1" applyFont="1" applyFill="1" applyBorder="1" applyAlignment="1" applyProtection="1">
      <alignment horizontal="right" wrapText="1" readingOrder="1"/>
    </xf>
    <xf numFmtId="0" fontId="30" fillId="34" borderId="0" xfId="0" applyFont="1" applyFill="1" applyBorder="1" applyAlignment="1" applyProtection="1">
      <alignment horizontal="left" vertical="top" wrapText="1" readingOrder="1"/>
    </xf>
    <xf numFmtId="0" fontId="31" fillId="34" borderId="0" xfId="0" applyFont="1" applyFill="1" applyBorder="1" applyAlignment="1" applyProtection="1">
      <alignment horizontal="right" vertical="top" wrapText="1" readingOrder="1"/>
    </xf>
    <xf numFmtId="0" fontId="36" fillId="34" borderId="12" xfId="0" applyFont="1" applyFill="1" applyBorder="1" applyAlignment="1" applyProtection="1">
      <alignment horizontal="right" vertical="top" wrapText="1" readingOrder="1"/>
    </xf>
    <xf numFmtId="0" fontId="36" fillId="34" borderId="13" xfId="0" applyFont="1" applyFill="1" applyBorder="1" applyAlignment="1" applyProtection="1">
      <alignment horizontal="right" vertical="top" wrapText="1" readingOrder="1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26" xfId="0" applyFont="1" applyFill="1" applyBorder="1" applyAlignment="1" applyProtection="1">
      <alignment horizontal="center" vertical="center" wrapText="1" readingOrder="1"/>
    </xf>
    <xf numFmtId="0" fontId="35" fillId="34" borderId="0" xfId="0" applyFont="1" applyFill="1" applyBorder="1" applyAlignment="1" applyProtection="1">
      <alignment horizontal="center" vertical="top" wrapText="1" readingOrder="1"/>
    </xf>
    <xf numFmtId="0" fontId="32" fillId="34" borderId="0" xfId="0" applyFont="1" applyFill="1" applyBorder="1" applyAlignment="1" applyProtection="1">
      <alignment horizontal="center" vertical="center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5" fillId="34" borderId="11" xfId="0" applyFont="1" applyFill="1" applyBorder="1" applyAlignment="1" applyProtection="1">
      <alignment horizontal="center" vertical="top" wrapText="1" readingOrder="1"/>
    </xf>
    <xf numFmtId="0" fontId="35" fillId="34" borderId="11" xfId="0" applyFont="1" applyFill="1" applyBorder="1" applyAlignment="1" applyProtection="1">
      <alignment horizontal="right" vertical="top" wrapText="1" readingOrder="1"/>
    </xf>
    <xf numFmtId="3" fontId="35" fillId="34" borderId="12" xfId="0" applyNumberFormat="1" applyFont="1" applyFill="1" applyBorder="1" applyAlignment="1" applyProtection="1">
      <alignment horizontal="right" vertical="top" wrapText="1" readingOrder="1"/>
    </xf>
    <xf numFmtId="0" fontId="36" fillId="34" borderId="12" xfId="0" applyFont="1" applyFill="1" applyBorder="1" applyAlignment="1" applyProtection="1">
      <alignment horizontal="center" vertical="top" wrapText="1" readingOrder="1"/>
    </xf>
    <xf numFmtId="170" fontId="35" fillId="34" borderId="11" xfId="0" applyNumberFormat="1" applyFont="1" applyFill="1" applyBorder="1" applyAlignment="1" applyProtection="1">
      <alignment horizontal="right" vertical="top" wrapText="1" readingOrder="1"/>
    </xf>
    <xf numFmtId="169" fontId="35" fillId="34" borderId="11" xfId="0" applyNumberFormat="1" applyFont="1" applyFill="1" applyBorder="1" applyAlignment="1" applyProtection="1">
      <alignment horizontal="right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0" fontId="35" fillId="34" borderId="15" xfId="0" applyFont="1" applyFill="1" applyBorder="1" applyAlignment="1" applyProtection="1">
      <alignment horizontal="center" vertical="top" wrapText="1" readingOrder="1"/>
    </xf>
    <xf numFmtId="169" fontId="35" fillId="34" borderId="15" xfId="0" applyNumberFormat="1" applyFont="1" applyFill="1" applyBorder="1" applyAlignment="1" applyProtection="1">
      <alignment horizontal="right" vertical="top" wrapText="1" readingOrder="1"/>
    </xf>
    <xf numFmtId="3" fontId="35" fillId="34" borderId="13" xfId="0" applyNumberFormat="1" applyFont="1" applyFill="1" applyBorder="1" applyAlignment="1" applyProtection="1">
      <alignment horizontal="right" vertical="top" wrapText="1" readingOrder="1"/>
    </xf>
    <xf numFmtId="4" fontId="35" fillId="34" borderId="15" xfId="0" applyNumberFormat="1" applyFont="1" applyFill="1" applyBorder="1" applyAlignment="1" applyProtection="1">
      <alignment horizontal="right" vertical="top" wrapText="1" readingOrder="1"/>
    </xf>
    <xf numFmtId="168" fontId="35" fillId="34" borderId="15" xfId="0" applyNumberFormat="1" applyFont="1" applyFill="1" applyBorder="1" applyAlignment="1" applyProtection="1">
      <alignment horizontal="right" vertical="top" wrapText="1" readingOrder="1"/>
    </xf>
    <xf numFmtId="170" fontId="35" fillId="34" borderId="15" xfId="0" applyNumberFormat="1" applyFont="1" applyFill="1" applyBorder="1" applyAlignment="1" applyProtection="1">
      <alignment horizontal="right" vertical="top" wrapText="1" readingOrder="1"/>
    </xf>
    <xf numFmtId="166" fontId="35" fillId="34" borderId="15" xfId="0" applyNumberFormat="1" applyFont="1" applyFill="1" applyBorder="1" applyAlignment="1" applyProtection="1">
      <alignment horizontal="right" vertical="top" wrapText="1" readingOrder="1"/>
    </xf>
    <xf numFmtId="0" fontId="35" fillId="34" borderId="0" xfId="0" applyFont="1" applyFill="1" applyBorder="1" applyAlignment="1" applyProtection="1">
      <alignment horizontal="left" vertical="center" wrapText="1" readingOrder="1"/>
    </xf>
    <xf numFmtId="167" fontId="35" fillId="34" borderId="15" xfId="0" applyNumberFormat="1" applyFont="1" applyFill="1" applyBorder="1" applyAlignment="1" applyProtection="1">
      <alignment horizontal="right" vertical="top" wrapText="1" readingOrder="1"/>
    </xf>
    <xf numFmtId="167" fontId="35" fillId="34" borderId="11" xfId="0" applyNumberFormat="1" applyFont="1" applyFill="1" applyBorder="1" applyAlignment="1" applyProtection="1">
      <alignment horizontal="right" vertical="top" wrapText="1" readingOrder="1"/>
    </xf>
    <xf numFmtId="0" fontId="35" fillId="34" borderId="12" xfId="0" applyFont="1" applyFill="1" applyBorder="1" applyAlignment="1" applyProtection="1">
      <alignment horizontal="right" vertical="top" wrapText="1" readingOrder="1"/>
    </xf>
    <xf numFmtId="0" fontId="35" fillId="34" borderId="13" xfId="0" applyFont="1" applyFill="1" applyBorder="1" applyAlignment="1" applyProtection="1">
      <alignment horizontal="right" vertical="top" wrapText="1" readingOrder="1"/>
    </xf>
    <xf numFmtId="166" fontId="35" fillId="34" borderId="11" xfId="0" applyNumberFormat="1" applyFont="1" applyFill="1" applyBorder="1" applyAlignment="1" applyProtection="1">
      <alignment horizontal="right" vertical="top" wrapText="1" readingOrder="1"/>
    </xf>
    <xf numFmtId="0" fontId="27" fillId="0" borderId="0" xfId="56" applyFont="1" applyFill="1" applyBorder="1" applyAlignment="1">
      <alignment horizontal="left" vertical="center" wrapText="1"/>
    </xf>
    <xf numFmtId="0" fontId="28" fillId="0" borderId="20" xfId="56" applyFont="1" applyFill="1" applyBorder="1" applyAlignment="1">
      <alignment horizontal="center" vertical="center"/>
    </xf>
    <xf numFmtId="0" fontId="28" fillId="0" borderId="22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 wrapText="1"/>
    </xf>
    <xf numFmtId="0" fontId="28" fillId="0" borderId="22" xfId="56" applyFont="1" applyFill="1" applyBorder="1" applyAlignment="1">
      <alignment horizontal="center" vertical="center" wrapText="1"/>
    </xf>
    <xf numFmtId="0" fontId="48" fillId="0" borderId="31" xfId="0" applyFont="1" applyBorder="1" applyAlignment="1">
      <alignment horizontal="left"/>
    </xf>
    <xf numFmtId="0" fontId="48" fillId="0" borderId="32" xfId="0" applyFont="1" applyBorder="1" applyAlignment="1">
      <alignment horizontal="left"/>
    </xf>
    <xf numFmtId="0" fontId="51" fillId="0" borderId="35" xfId="0" applyFont="1" applyBorder="1" applyAlignment="1">
      <alignment horizontal="right" vertical="top" wrapText="1"/>
    </xf>
    <xf numFmtId="0" fontId="51" fillId="0" borderId="36" xfId="0" applyFont="1" applyBorder="1" applyAlignment="1">
      <alignment horizontal="right" vertical="top" wrapText="1"/>
    </xf>
    <xf numFmtId="0" fontId="51" fillId="0" borderId="37" xfId="0" applyFont="1" applyBorder="1" applyAlignment="1">
      <alignment horizontal="right" vertical="top" wrapText="1"/>
    </xf>
    <xf numFmtId="0" fontId="41" fillId="0" borderId="40" xfId="0" applyFont="1" applyFill="1" applyBorder="1" applyAlignment="1">
      <alignment horizontal="center" vertical="center"/>
    </xf>
    <xf numFmtId="0" fontId="41" fillId="0" borderId="44" xfId="0" applyFont="1" applyFill="1" applyBorder="1" applyAlignment="1">
      <alignment horizontal="center" vertical="center"/>
    </xf>
    <xf numFmtId="0" fontId="41" fillId="0" borderId="41" xfId="0" applyFont="1" applyFill="1" applyBorder="1" applyAlignment="1">
      <alignment horizontal="center" vertical="center"/>
    </xf>
    <xf numFmtId="0" fontId="41" fillId="0" borderId="42" xfId="0" applyFont="1" applyFill="1" applyBorder="1" applyAlignment="1">
      <alignment horizontal="center" vertical="center"/>
    </xf>
    <xf numFmtId="0" fontId="41" fillId="0" borderId="45" xfId="0" applyFont="1" applyFill="1" applyBorder="1" applyAlignment="1">
      <alignment horizontal="center" vertical="center"/>
    </xf>
    <xf numFmtId="0" fontId="41" fillId="0" borderId="46" xfId="0" applyFont="1" applyFill="1" applyBorder="1" applyAlignment="1">
      <alignment horizontal="center" vertical="center"/>
    </xf>
    <xf numFmtId="0" fontId="42" fillId="0" borderId="24" xfId="0" applyFont="1" applyFill="1" applyBorder="1" applyAlignment="1">
      <alignment horizontal="left" vertical="center"/>
    </xf>
    <xf numFmtId="0" fontId="42" fillId="0" borderId="28" xfId="0" applyFont="1" applyFill="1" applyBorder="1" applyAlignment="1">
      <alignment horizontal="left" vertical="center"/>
    </xf>
    <xf numFmtId="0" fontId="42" fillId="0" borderId="25" xfId="0" applyFont="1" applyFill="1" applyBorder="1" applyAlignment="1">
      <alignment horizontal="left" vertical="center"/>
    </xf>
    <xf numFmtId="0" fontId="0" fillId="0" borderId="0" xfId="0" applyFont="1" applyAlignment="1">
      <alignment horizontal="left" wrapText="1"/>
    </xf>
    <xf numFmtId="0" fontId="43" fillId="0" borderId="0" xfId="0" applyFont="1" applyAlignment="1">
      <alignment horizontal="left" vertical="top" wrapText="1" indent="1"/>
    </xf>
    <xf numFmtId="0" fontId="44" fillId="0" borderId="0" xfId="0" applyFont="1" applyAlignment="1">
      <alignment horizontal="right" wrapText="1"/>
    </xf>
    <xf numFmtId="0" fontId="45" fillId="0" borderId="0" xfId="0" applyFont="1" applyAlignment="1">
      <alignment horizontal="left" wrapText="1"/>
    </xf>
    <xf numFmtId="0" fontId="45" fillId="0" borderId="27" xfId="0" applyFont="1" applyBorder="1" applyAlignment="1">
      <alignment horizontal="left" vertical="top" wrapText="1"/>
    </xf>
    <xf numFmtId="0" fontId="25" fillId="38" borderId="20" xfId="0" applyFont="1" applyFill="1" applyBorder="1" applyAlignment="1">
      <alignment horizontal="center" vertical="center" wrapText="1"/>
    </xf>
    <xf numFmtId="0" fontId="25" fillId="38" borderId="29" xfId="0" applyFont="1" applyFill="1" applyBorder="1" applyAlignment="1">
      <alignment horizontal="center" vertical="center" wrapText="1"/>
    </xf>
    <xf numFmtId="0" fontId="25" fillId="38" borderId="24" xfId="0" applyFont="1" applyFill="1" applyBorder="1" applyAlignment="1">
      <alignment horizontal="center" vertical="center" wrapText="1"/>
    </xf>
    <xf numFmtId="0" fontId="25" fillId="38" borderId="28" xfId="0" applyFont="1" applyFill="1" applyBorder="1" applyAlignment="1">
      <alignment horizontal="center" vertical="center" wrapText="1"/>
    </xf>
    <xf numFmtId="0" fontId="25" fillId="38" borderId="25" xfId="0" applyFont="1" applyFill="1" applyBorder="1" applyAlignment="1">
      <alignment horizontal="center" vertical="center" wrapText="1"/>
    </xf>
    <xf numFmtId="0" fontId="42" fillId="0" borderId="54" xfId="0" applyFont="1" applyFill="1" applyBorder="1" applyAlignment="1">
      <alignment horizontal="left" vertical="center"/>
    </xf>
    <xf numFmtId="0" fontId="42" fillId="0" borderId="55" xfId="0" applyFont="1" applyFill="1" applyBorder="1" applyAlignment="1">
      <alignment horizontal="left" vertical="center"/>
    </xf>
    <xf numFmtId="0" fontId="42" fillId="0" borderId="56" xfId="0" applyFont="1" applyFill="1" applyBorder="1" applyAlignment="1">
      <alignment horizontal="left" vertical="center"/>
    </xf>
    <xf numFmtId="0" fontId="57" fillId="0" borderId="53" xfId="0" applyFont="1" applyFill="1" applyBorder="1" applyAlignment="1">
      <alignment horizontal="center"/>
    </xf>
    <xf numFmtId="0" fontId="57" fillId="0" borderId="44" xfId="0" applyFont="1" applyFill="1" applyBorder="1" applyAlignment="1">
      <alignment horizontal="center"/>
    </xf>
    <xf numFmtId="0" fontId="57" fillId="0" borderId="57" xfId="0" applyFont="1" applyFill="1" applyBorder="1" applyAlignment="1">
      <alignment horizontal="center"/>
    </xf>
  </cellXfs>
  <cellStyles count="6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1 2" xfId="53"/>
    <cellStyle name="Обычный 2 2 2 4 2 2 3" xfId="46"/>
    <cellStyle name="Обычный 2 2 2 4 2 2 3 2 2 2" xfId="58"/>
    <cellStyle name="Обычный 2 2 2 4 2 3" xfId="52"/>
    <cellStyle name="Обычный 2 2 2 5" xfId="48"/>
    <cellStyle name="Обычный 2 2 2 5 2" xfId="56"/>
    <cellStyle name="Обычный 2 2 4 2 2" xfId="43"/>
    <cellStyle name="Обычный 2 3 2" xfId="60"/>
    <cellStyle name="Обычный 2 3 4 2 2" xfId="47"/>
    <cellStyle name="Обычный 2 3 4 2 2 2" xfId="59"/>
    <cellStyle name="Обычный 2 3 5 3" xfId="49"/>
    <cellStyle name="Обычный 3" xfId="55"/>
    <cellStyle name="Обычный 4 2 3 2 2" xfId="44"/>
    <cellStyle name="Обычный 4 3" xfId="45"/>
    <cellStyle name="Обычный_Смета №19 Здание АБК и автогаражи. 2 2" xfId="66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63" builtinId="5"/>
    <cellStyle name="Связанная ячейка" xfId="12" builtinId="24" customBuiltin="1"/>
    <cellStyle name="Текст предупреждения" xfId="14" builtinId="11" customBuiltin="1"/>
    <cellStyle name="Финансовый 2" xfId="64"/>
    <cellStyle name="Финансовый 2 2" xfId="65"/>
    <cellStyle name="Финансовый 2 3" xfId="54"/>
    <cellStyle name="Финансовый 2 3 2" xfId="62"/>
    <cellStyle name="Финансовый 2 3 2 2 3" xfId="51"/>
    <cellStyle name="Финансовый 3 2 2" xfId="50"/>
    <cellStyle name="Финансовый 3 2 2 2" xfId="57"/>
    <cellStyle name="Финансовый 3 2 2 3" xfId="61"/>
    <cellStyle name="Хороший" xfId="6" builtinId="26" customBuiltin="1"/>
  </cellStyles>
  <dxfs count="0"/>
  <tableStyles count="0" defaultTableStyle="TableStyleMedium2" defaultPivotStyle="PivotStyleLight16"/>
  <colors>
    <mruColors>
      <color rgb="FFD9B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8</xdr:col>
          <xdr:colOff>76200</xdr:colOff>
          <xdr:row>3</xdr:row>
          <xdr:rowOff>28575</xdr:rowOff>
        </xdr:to>
        <xdr:sp macro="" textlink="">
          <xdr:nvSpPr>
            <xdr:cNvPr id="7174" name="Object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21</xdr:col>
          <xdr:colOff>142875</xdr:colOff>
          <xdr:row>49</xdr:row>
          <xdr:rowOff>85725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411717</xdr:colOff>
      <xdr:row>50</xdr:row>
      <xdr:rowOff>124972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346917" cy="82212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95250</xdr:rowOff>
    </xdr:from>
    <xdr:to>
      <xdr:col>16</xdr:col>
      <xdr:colOff>382244</xdr:colOff>
      <xdr:row>101</xdr:row>
      <xdr:rowOff>134485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353425"/>
          <a:ext cx="8916644" cy="81354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15</xdr:col>
      <xdr:colOff>210696</xdr:colOff>
      <xdr:row>153</xdr:row>
      <xdr:rowOff>86867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678275"/>
          <a:ext cx="8211696" cy="81831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4-01-01-16(2025-&#1069;&#1052;2)ERG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 elx_abc"/>
      <sheetName val="ra_abc4"/>
      <sheetName val="командировочные"/>
      <sheetName val="kenml"/>
    </sheetNames>
    <sheetDataSet>
      <sheetData sheetId="0" refreshError="1"/>
      <sheetData sheetId="1">
        <row r="56">
          <cell r="G56">
            <v>879987</v>
          </cell>
        </row>
        <row r="81">
          <cell r="G81">
            <v>3123887</v>
          </cell>
        </row>
        <row r="86">
          <cell r="G86">
            <v>8075538</v>
          </cell>
        </row>
      </sheetData>
      <sheetData sheetId="2">
        <row r="9">
          <cell r="I9">
            <v>1686486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showGridLines="0" workbookViewId="0">
      <selection activeCell="L30" sqref="L30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x14ac:dyDescent="0.2">
      <c r="A1" s="210" t="s">
        <v>79</v>
      </c>
      <c r="B1" s="210" t="s">
        <v>79</v>
      </c>
      <c r="C1" s="210" t="s">
        <v>79</v>
      </c>
      <c r="D1" s="210" t="s">
        <v>79</v>
      </c>
      <c r="E1" s="211" t="s">
        <v>80</v>
      </c>
      <c r="F1" s="211" t="s">
        <v>80</v>
      </c>
      <c r="G1" s="211" t="s">
        <v>80</v>
      </c>
    </row>
    <row r="2" spans="1:7" x14ac:dyDescent="0.2">
      <c r="A2" s="210" t="s">
        <v>79</v>
      </c>
      <c r="B2" s="210" t="s">
        <v>79</v>
      </c>
      <c r="C2" s="210" t="s">
        <v>79</v>
      </c>
      <c r="D2" s="210" t="s">
        <v>79</v>
      </c>
    </row>
    <row r="3" spans="1:7" x14ac:dyDescent="0.2">
      <c r="A3" s="202" t="s">
        <v>24</v>
      </c>
      <c r="B3" s="202" t="s">
        <v>24</v>
      </c>
      <c r="C3" s="203" t="s">
        <v>441</v>
      </c>
      <c r="D3" s="203" t="s">
        <v>156</v>
      </c>
      <c r="E3" s="203" t="s">
        <v>156</v>
      </c>
      <c r="F3" s="203" t="s">
        <v>156</v>
      </c>
      <c r="G3" s="203" t="s">
        <v>156</v>
      </c>
    </row>
    <row r="4" spans="1:7" x14ac:dyDescent="0.2">
      <c r="A4" s="202" t="s">
        <v>0</v>
      </c>
      <c r="B4" s="202" t="s">
        <v>0</v>
      </c>
      <c r="C4" s="203" t="s">
        <v>268</v>
      </c>
      <c r="D4" s="203" t="s">
        <v>268</v>
      </c>
      <c r="E4" s="203" t="s">
        <v>268</v>
      </c>
      <c r="F4" s="203" t="s">
        <v>268</v>
      </c>
      <c r="G4" s="203" t="s">
        <v>268</v>
      </c>
    </row>
    <row r="5" spans="1:7" x14ac:dyDescent="0.2">
      <c r="A5" s="204" t="s">
        <v>296</v>
      </c>
      <c r="B5" s="204" t="s">
        <v>296</v>
      </c>
      <c r="C5" s="204" t="s">
        <v>296</v>
      </c>
      <c r="D5" s="204" t="s">
        <v>296</v>
      </c>
      <c r="E5" s="204" t="s">
        <v>296</v>
      </c>
      <c r="F5" s="204" t="s">
        <v>296</v>
      </c>
      <c r="G5" s="204" t="s">
        <v>296</v>
      </c>
    </row>
    <row r="6" spans="1:7" x14ac:dyDescent="0.2">
      <c r="A6" s="175" t="s">
        <v>1</v>
      </c>
      <c r="B6" s="199" t="s">
        <v>270</v>
      </c>
      <c r="C6" s="199" t="s">
        <v>270</v>
      </c>
      <c r="D6" s="199" t="s">
        <v>270</v>
      </c>
      <c r="E6" s="199" t="s">
        <v>270</v>
      </c>
      <c r="F6" s="199" t="s">
        <v>270</v>
      </c>
      <c r="G6" s="199" t="s">
        <v>270</v>
      </c>
    </row>
    <row r="7" spans="1:7" x14ac:dyDescent="0.2">
      <c r="B7" s="199" t="s">
        <v>270</v>
      </c>
      <c r="C7" s="199" t="s">
        <v>270</v>
      </c>
      <c r="D7" s="199" t="s">
        <v>270</v>
      </c>
      <c r="E7" s="199" t="s">
        <v>270</v>
      </c>
      <c r="F7" s="199" t="s">
        <v>270</v>
      </c>
      <c r="G7" s="199" t="s">
        <v>270</v>
      </c>
    </row>
    <row r="8" spans="1:7" x14ac:dyDescent="0.2">
      <c r="A8" s="205" t="s">
        <v>25</v>
      </c>
    </row>
    <row r="9" spans="1:7" x14ac:dyDescent="0.2">
      <c r="A9" s="205" t="s">
        <v>25</v>
      </c>
      <c r="B9" s="206" t="s">
        <v>53</v>
      </c>
      <c r="C9" s="206" t="s">
        <v>53</v>
      </c>
      <c r="D9" s="206" t="s">
        <v>53</v>
      </c>
      <c r="E9" s="206" t="s">
        <v>53</v>
      </c>
      <c r="F9" s="206" t="s">
        <v>53</v>
      </c>
      <c r="G9" s="206" t="s">
        <v>53</v>
      </c>
    </row>
    <row r="10" spans="1:7" x14ac:dyDescent="0.2">
      <c r="A10" s="202" t="s">
        <v>19</v>
      </c>
      <c r="B10" s="202" t="s">
        <v>19</v>
      </c>
      <c r="C10" s="203" t="s">
        <v>297</v>
      </c>
      <c r="D10" s="203" t="s">
        <v>297</v>
      </c>
      <c r="E10" s="203" t="s">
        <v>297</v>
      </c>
      <c r="F10" s="203" t="s">
        <v>297</v>
      </c>
      <c r="G10" s="203" t="s">
        <v>297</v>
      </c>
    </row>
    <row r="11" spans="1:7" x14ac:dyDescent="0.2">
      <c r="A11" s="207" t="s">
        <v>17</v>
      </c>
      <c r="B11" s="207" t="s">
        <v>17</v>
      </c>
      <c r="C11" s="207" t="s">
        <v>17</v>
      </c>
      <c r="D11" s="207" t="s">
        <v>17</v>
      </c>
      <c r="E11" s="208"/>
      <c r="F11" s="208"/>
      <c r="G11" s="36" t="s">
        <v>81</v>
      </c>
    </row>
    <row r="12" spans="1:7" x14ac:dyDescent="0.2">
      <c r="A12" s="207" t="s">
        <v>82</v>
      </c>
      <c r="B12" s="207" t="s">
        <v>82</v>
      </c>
      <c r="C12" s="207" t="s">
        <v>82</v>
      </c>
      <c r="D12" s="207" t="s">
        <v>82</v>
      </c>
      <c r="E12" s="208"/>
      <c r="F12" s="208"/>
      <c r="G12" s="36" t="s">
        <v>81</v>
      </c>
    </row>
    <row r="13" spans="1:7" x14ac:dyDescent="0.2">
      <c r="A13" s="207" t="s">
        <v>54</v>
      </c>
      <c r="B13" s="207" t="s">
        <v>54</v>
      </c>
      <c r="C13" s="207" t="s">
        <v>54</v>
      </c>
      <c r="D13" s="207" t="s">
        <v>54</v>
      </c>
      <c r="E13" s="209"/>
      <c r="F13" s="209"/>
      <c r="G13" s="36" t="s">
        <v>83</v>
      </c>
    </row>
    <row r="14" spans="1:7" x14ac:dyDescent="0.2">
      <c r="A14" s="200" t="s">
        <v>84</v>
      </c>
      <c r="B14" s="200" t="s">
        <v>84</v>
      </c>
      <c r="C14" s="200" t="s">
        <v>84</v>
      </c>
      <c r="D14" s="200" t="s">
        <v>84</v>
      </c>
      <c r="E14" s="200" t="s">
        <v>84</v>
      </c>
      <c r="F14" s="200" t="s">
        <v>84</v>
      </c>
      <c r="G14" s="200" t="s">
        <v>84</v>
      </c>
    </row>
    <row r="15" spans="1:7" ht="48" x14ac:dyDescent="0.2">
      <c r="A15" s="171" t="s">
        <v>85</v>
      </c>
      <c r="B15" s="171" t="s">
        <v>86</v>
      </c>
      <c r="C15" s="171" t="s">
        <v>55</v>
      </c>
      <c r="D15" s="171" t="s">
        <v>18</v>
      </c>
      <c r="E15" s="171" t="s">
        <v>4</v>
      </c>
      <c r="F15" s="171" t="s">
        <v>87</v>
      </c>
      <c r="G15" s="171" t="s">
        <v>88</v>
      </c>
    </row>
    <row r="16" spans="1:7" x14ac:dyDescent="0.2">
      <c r="A16" s="171" t="s">
        <v>6</v>
      </c>
      <c r="B16" s="171" t="s">
        <v>7</v>
      </c>
      <c r="C16" s="171" t="s">
        <v>14</v>
      </c>
      <c r="D16" s="171" t="s">
        <v>8</v>
      </c>
      <c r="E16" s="171" t="s">
        <v>13</v>
      </c>
      <c r="F16" s="171" t="s">
        <v>9</v>
      </c>
      <c r="G16" s="171" t="s">
        <v>22</v>
      </c>
    </row>
    <row r="17" spans="1:7" x14ac:dyDescent="0.2">
      <c r="A17" s="176" t="s">
        <v>25</v>
      </c>
      <c r="B17" s="37" t="s">
        <v>25</v>
      </c>
      <c r="C17" s="38" t="s">
        <v>89</v>
      </c>
      <c r="D17" s="37" t="s">
        <v>25</v>
      </c>
      <c r="E17" s="39" t="s">
        <v>25</v>
      </c>
      <c r="F17" s="39" t="s">
        <v>25</v>
      </c>
      <c r="G17" s="40"/>
    </row>
    <row r="18" spans="1:7" x14ac:dyDescent="0.2">
      <c r="A18" s="43" t="s">
        <v>25</v>
      </c>
      <c r="B18" s="44" t="s">
        <v>25</v>
      </c>
      <c r="C18" s="45" t="s">
        <v>157</v>
      </c>
      <c r="D18" s="44" t="s">
        <v>25</v>
      </c>
      <c r="E18" s="50" t="s">
        <v>25</v>
      </c>
      <c r="F18" s="50"/>
      <c r="G18" s="51"/>
    </row>
    <row r="19" spans="1:7" x14ac:dyDescent="0.2">
      <c r="A19" s="43" t="s">
        <v>25</v>
      </c>
      <c r="B19" s="43" t="s">
        <v>25</v>
      </c>
      <c r="C19" s="64" t="s">
        <v>158</v>
      </c>
      <c r="D19" s="43" t="s">
        <v>10</v>
      </c>
      <c r="E19" s="74" t="s">
        <v>25</v>
      </c>
      <c r="F19" s="74"/>
      <c r="G19" s="75"/>
    </row>
    <row r="20" spans="1:7" x14ac:dyDescent="0.2">
      <c r="A20" s="43" t="s">
        <v>25</v>
      </c>
      <c r="B20" s="44" t="s">
        <v>25</v>
      </c>
      <c r="C20" s="45" t="s">
        <v>159</v>
      </c>
      <c r="D20" s="44" t="s">
        <v>10</v>
      </c>
      <c r="E20" s="50" t="s">
        <v>25</v>
      </c>
      <c r="F20" s="50"/>
      <c r="G20" s="48"/>
    </row>
    <row r="21" spans="1:7" x14ac:dyDescent="0.2">
      <c r="A21" s="43" t="s">
        <v>25</v>
      </c>
      <c r="B21" s="43" t="s">
        <v>25</v>
      </c>
      <c r="C21" s="64" t="s">
        <v>160</v>
      </c>
      <c r="D21" s="43" t="s">
        <v>10</v>
      </c>
      <c r="E21" s="74" t="s">
        <v>25</v>
      </c>
      <c r="F21" s="74"/>
      <c r="G21" s="75"/>
    </row>
    <row r="22" spans="1:7" x14ac:dyDescent="0.2">
      <c r="A22" s="43" t="s">
        <v>25</v>
      </c>
      <c r="B22" s="44" t="s">
        <v>25</v>
      </c>
      <c r="C22" s="45" t="s">
        <v>161</v>
      </c>
      <c r="D22" s="44" t="s">
        <v>10</v>
      </c>
      <c r="E22" s="50" t="s">
        <v>25</v>
      </c>
      <c r="F22" s="50"/>
      <c r="G22" s="48"/>
    </row>
    <row r="23" spans="1:7" x14ac:dyDescent="0.2">
      <c r="A23" s="43" t="s">
        <v>25</v>
      </c>
      <c r="B23" s="43" t="s">
        <v>25</v>
      </c>
      <c r="C23" s="64" t="s">
        <v>162</v>
      </c>
      <c r="D23" s="43" t="s">
        <v>10</v>
      </c>
      <c r="E23" s="74" t="s">
        <v>25</v>
      </c>
      <c r="F23" s="74"/>
      <c r="G23" s="76"/>
    </row>
    <row r="24" spans="1:7" x14ac:dyDescent="0.2">
      <c r="A24" s="43" t="s">
        <v>25</v>
      </c>
      <c r="B24" s="43" t="s">
        <v>25</v>
      </c>
      <c r="C24" s="64" t="s">
        <v>163</v>
      </c>
      <c r="D24" s="43" t="s">
        <v>10</v>
      </c>
      <c r="E24" s="74" t="s">
        <v>25</v>
      </c>
      <c r="F24" s="74"/>
      <c r="G24" s="76"/>
    </row>
    <row r="25" spans="1:7" x14ac:dyDescent="0.2">
      <c r="A25" s="43" t="s">
        <v>25</v>
      </c>
      <c r="B25" s="43" t="s">
        <v>25</v>
      </c>
      <c r="C25" s="64" t="s">
        <v>164</v>
      </c>
      <c r="D25" s="43" t="s">
        <v>10</v>
      </c>
      <c r="E25" s="74" t="s">
        <v>25</v>
      </c>
      <c r="F25" s="74"/>
      <c r="G25" s="76"/>
    </row>
    <row r="26" spans="1:7" x14ac:dyDescent="0.2">
      <c r="A26" s="43" t="s">
        <v>25</v>
      </c>
      <c r="B26" s="43" t="s">
        <v>25</v>
      </c>
      <c r="C26" s="64" t="s">
        <v>54</v>
      </c>
      <c r="D26" s="43" t="s">
        <v>165</v>
      </c>
      <c r="E26" s="66"/>
      <c r="F26" s="74"/>
      <c r="G26" s="76"/>
    </row>
    <row r="27" spans="1:7" ht="48" x14ac:dyDescent="0.2">
      <c r="A27" s="176" t="s">
        <v>6</v>
      </c>
      <c r="B27" s="176" t="s">
        <v>298</v>
      </c>
      <c r="C27" s="178" t="s">
        <v>299</v>
      </c>
      <c r="D27" s="176" t="s">
        <v>274</v>
      </c>
      <c r="E27" s="42">
        <v>1</v>
      </c>
      <c r="F27" s="42"/>
      <c r="G27" s="177"/>
    </row>
    <row r="28" spans="1:7" x14ac:dyDescent="0.2">
      <c r="A28" s="176" t="s">
        <v>7</v>
      </c>
      <c r="B28" s="176" t="s">
        <v>304</v>
      </c>
      <c r="C28" s="178" t="s">
        <v>305</v>
      </c>
      <c r="D28" s="176" t="s">
        <v>306</v>
      </c>
      <c r="E28" s="42">
        <v>1</v>
      </c>
      <c r="F28" s="179"/>
      <c r="G28" s="197"/>
    </row>
    <row r="29" spans="1:7" ht="24" x14ac:dyDescent="0.2">
      <c r="A29" s="176" t="s">
        <v>14</v>
      </c>
      <c r="B29" s="176" t="s">
        <v>307</v>
      </c>
      <c r="C29" s="178" t="s">
        <v>276</v>
      </c>
      <c r="D29" s="176" t="s">
        <v>274</v>
      </c>
      <c r="E29" s="42">
        <v>7</v>
      </c>
      <c r="F29" s="42"/>
      <c r="G29" s="177"/>
    </row>
    <row r="30" spans="1:7" ht="24" x14ac:dyDescent="0.2">
      <c r="A30" s="176" t="s">
        <v>8</v>
      </c>
      <c r="B30" s="176" t="s">
        <v>314</v>
      </c>
      <c r="C30" s="178" t="s">
        <v>315</v>
      </c>
      <c r="D30" s="176" t="s">
        <v>306</v>
      </c>
      <c r="E30" s="42">
        <v>7</v>
      </c>
      <c r="F30" s="179"/>
      <c r="G30" s="197"/>
    </row>
    <row r="31" spans="1:7" ht="24" x14ac:dyDescent="0.2">
      <c r="A31" s="176" t="s">
        <v>13</v>
      </c>
      <c r="B31" s="176" t="s">
        <v>316</v>
      </c>
      <c r="C31" s="178" t="s">
        <v>278</v>
      </c>
      <c r="D31" s="176" t="s">
        <v>274</v>
      </c>
      <c r="E31" s="42">
        <v>4</v>
      </c>
      <c r="F31" s="42"/>
      <c r="G31" s="177"/>
    </row>
    <row r="32" spans="1:7" ht="24" x14ac:dyDescent="0.2">
      <c r="A32" s="176" t="s">
        <v>9</v>
      </c>
      <c r="B32" s="176" t="s">
        <v>319</v>
      </c>
      <c r="C32" s="178" t="s">
        <v>320</v>
      </c>
      <c r="D32" s="176" t="s">
        <v>306</v>
      </c>
      <c r="E32" s="42">
        <v>4</v>
      </c>
      <c r="F32" s="179"/>
      <c r="G32" s="197"/>
    </row>
    <row r="33" spans="1:7" ht="24" x14ac:dyDescent="0.2">
      <c r="A33" s="176" t="s">
        <v>22</v>
      </c>
      <c r="B33" s="176" t="s">
        <v>321</v>
      </c>
      <c r="C33" s="178" t="s">
        <v>322</v>
      </c>
      <c r="D33" s="176" t="s">
        <v>281</v>
      </c>
      <c r="E33" s="42">
        <v>348</v>
      </c>
      <c r="F33" s="42"/>
      <c r="G33" s="177"/>
    </row>
    <row r="34" spans="1:7" ht="36" x14ac:dyDescent="0.2">
      <c r="A34" s="176" t="s">
        <v>30</v>
      </c>
      <c r="B34" s="176" t="s">
        <v>329</v>
      </c>
      <c r="C34" s="178" t="s">
        <v>330</v>
      </c>
      <c r="D34" s="176" t="s">
        <v>281</v>
      </c>
      <c r="E34" s="42">
        <v>1878</v>
      </c>
      <c r="F34" s="42"/>
      <c r="G34" s="177"/>
    </row>
    <row r="35" spans="1:7" x14ac:dyDescent="0.2">
      <c r="A35" s="176" t="s">
        <v>31</v>
      </c>
      <c r="B35" s="176" t="s">
        <v>331</v>
      </c>
      <c r="C35" s="178" t="s">
        <v>332</v>
      </c>
      <c r="D35" s="176" t="s">
        <v>286</v>
      </c>
      <c r="E35" s="42">
        <v>745</v>
      </c>
      <c r="F35" s="179"/>
      <c r="G35" s="197"/>
    </row>
    <row r="36" spans="1:7" x14ac:dyDescent="0.2">
      <c r="A36" s="176" t="s">
        <v>32</v>
      </c>
      <c r="B36" s="176" t="s">
        <v>333</v>
      </c>
      <c r="C36" s="178" t="s">
        <v>334</v>
      </c>
      <c r="D36" s="176" t="s">
        <v>286</v>
      </c>
      <c r="E36" s="42">
        <v>368</v>
      </c>
      <c r="F36" s="179"/>
      <c r="G36" s="197"/>
    </row>
    <row r="37" spans="1:7" x14ac:dyDescent="0.2">
      <c r="A37" s="176" t="s">
        <v>33</v>
      </c>
      <c r="B37" s="176" t="s">
        <v>335</v>
      </c>
      <c r="C37" s="178" t="s">
        <v>336</v>
      </c>
      <c r="D37" s="176" t="s">
        <v>286</v>
      </c>
      <c r="E37" s="42">
        <v>1113</v>
      </c>
      <c r="F37" s="179"/>
      <c r="G37" s="197"/>
    </row>
    <row r="38" spans="1:7" ht="36" x14ac:dyDescent="0.2">
      <c r="A38" s="176" t="s">
        <v>34</v>
      </c>
      <c r="B38" s="176" t="s">
        <v>337</v>
      </c>
      <c r="C38" s="178" t="s">
        <v>338</v>
      </c>
      <c r="D38" s="176" t="s">
        <v>286</v>
      </c>
      <c r="E38" s="42">
        <v>314</v>
      </c>
      <c r="F38" s="42"/>
      <c r="G38" s="177"/>
    </row>
    <row r="39" spans="1:7" x14ac:dyDescent="0.2">
      <c r="A39" s="176" t="s">
        <v>35</v>
      </c>
      <c r="B39" s="176" t="s">
        <v>355</v>
      </c>
      <c r="C39" s="178" t="s">
        <v>356</v>
      </c>
      <c r="D39" s="176" t="s">
        <v>11</v>
      </c>
      <c r="E39" s="55">
        <v>0.47099999999999997</v>
      </c>
      <c r="F39" s="179"/>
      <c r="G39" s="197"/>
    </row>
    <row r="40" spans="1:7" ht="24" x14ac:dyDescent="0.2">
      <c r="A40" s="176" t="s">
        <v>23</v>
      </c>
      <c r="B40" s="176" t="s">
        <v>357</v>
      </c>
      <c r="C40" s="178" t="s">
        <v>358</v>
      </c>
      <c r="D40" s="176" t="s">
        <v>286</v>
      </c>
      <c r="E40" s="42">
        <v>34</v>
      </c>
      <c r="F40" s="42"/>
      <c r="G40" s="177"/>
    </row>
    <row r="41" spans="1:7" x14ac:dyDescent="0.2">
      <c r="A41" s="176" t="s">
        <v>21</v>
      </c>
      <c r="B41" s="176" t="s">
        <v>373</v>
      </c>
      <c r="C41" s="178" t="s">
        <v>374</v>
      </c>
      <c r="D41" s="176" t="s">
        <v>286</v>
      </c>
      <c r="E41" s="42">
        <v>34</v>
      </c>
      <c r="F41" s="179"/>
      <c r="G41" s="197"/>
    </row>
    <row r="42" spans="1:7" x14ac:dyDescent="0.2">
      <c r="A42" s="176" t="s">
        <v>36</v>
      </c>
      <c r="B42" s="176" t="s">
        <v>375</v>
      </c>
      <c r="C42" s="178" t="s">
        <v>376</v>
      </c>
      <c r="D42" s="176" t="s">
        <v>306</v>
      </c>
      <c r="E42" s="42">
        <v>40</v>
      </c>
      <c r="F42" s="179"/>
      <c r="G42" s="197"/>
    </row>
    <row r="43" spans="1:7" ht="24" x14ac:dyDescent="0.2">
      <c r="A43" s="176" t="s">
        <v>37</v>
      </c>
      <c r="B43" s="176" t="s">
        <v>377</v>
      </c>
      <c r="C43" s="178" t="s">
        <v>378</v>
      </c>
      <c r="D43" s="176" t="s">
        <v>306</v>
      </c>
      <c r="E43" s="42">
        <v>34</v>
      </c>
      <c r="F43" s="179"/>
      <c r="G43" s="197"/>
    </row>
    <row r="44" spans="1:7" ht="60" x14ac:dyDescent="0.2">
      <c r="A44" s="176" t="s">
        <v>38</v>
      </c>
      <c r="B44" s="176" t="s">
        <v>379</v>
      </c>
      <c r="C44" s="178" t="s">
        <v>380</v>
      </c>
      <c r="D44" s="176" t="s">
        <v>90</v>
      </c>
      <c r="E44" s="193">
        <v>8.294E-2</v>
      </c>
      <c r="F44" s="42"/>
      <c r="G44" s="177"/>
    </row>
    <row r="45" spans="1:7" x14ac:dyDescent="0.2">
      <c r="A45" s="176" t="s">
        <v>39</v>
      </c>
      <c r="B45" s="176" t="s">
        <v>382</v>
      </c>
      <c r="C45" s="178" t="s">
        <v>383</v>
      </c>
      <c r="D45" s="176" t="s">
        <v>11</v>
      </c>
      <c r="E45" s="193">
        <v>8.6260000000000003E-2</v>
      </c>
      <c r="F45" s="179"/>
      <c r="G45" s="197"/>
    </row>
    <row r="46" spans="1:7" ht="24" x14ac:dyDescent="0.2">
      <c r="A46" s="176" t="s">
        <v>40</v>
      </c>
      <c r="B46" s="176" t="s">
        <v>185</v>
      </c>
      <c r="C46" s="178" t="s">
        <v>102</v>
      </c>
      <c r="D46" s="176" t="s">
        <v>103</v>
      </c>
      <c r="E46" s="41">
        <v>23.96</v>
      </c>
      <c r="F46" s="42"/>
      <c r="G46" s="177"/>
    </row>
    <row r="47" spans="1:7" ht="24" x14ac:dyDescent="0.2">
      <c r="A47" s="176" t="s">
        <v>188</v>
      </c>
      <c r="B47" s="176" t="s">
        <v>186</v>
      </c>
      <c r="C47" s="178" t="s">
        <v>187</v>
      </c>
      <c r="D47" s="176" t="s">
        <v>103</v>
      </c>
      <c r="E47" s="41">
        <v>23.96</v>
      </c>
      <c r="F47" s="42"/>
      <c r="G47" s="177"/>
    </row>
    <row r="48" spans="1:7" ht="36" x14ac:dyDescent="0.2">
      <c r="A48" s="176" t="s">
        <v>189</v>
      </c>
      <c r="B48" s="176" t="s">
        <v>180</v>
      </c>
      <c r="C48" s="178" t="s">
        <v>386</v>
      </c>
      <c r="D48" s="176" t="s">
        <v>90</v>
      </c>
      <c r="E48" s="193">
        <v>8.294E-2</v>
      </c>
      <c r="F48" s="42"/>
      <c r="G48" s="177"/>
    </row>
    <row r="49" spans="1:7" ht="36" x14ac:dyDescent="0.2">
      <c r="A49" s="176" t="s">
        <v>190</v>
      </c>
      <c r="B49" s="176" t="s">
        <v>406</v>
      </c>
      <c r="C49" s="178" t="s">
        <v>407</v>
      </c>
      <c r="D49" s="176" t="s">
        <v>306</v>
      </c>
      <c r="E49" s="42">
        <v>400</v>
      </c>
      <c r="F49" s="179"/>
      <c r="G49" s="197"/>
    </row>
    <row r="50" spans="1:7" x14ac:dyDescent="0.2">
      <c r="A50" s="176" t="s">
        <v>191</v>
      </c>
      <c r="B50" s="176" t="s">
        <v>408</v>
      </c>
      <c r="C50" s="178" t="s">
        <v>409</v>
      </c>
      <c r="D50" s="176" t="s">
        <v>306</v>
      </c>
      <c r="E50" s="42">
        <v>18</v>
      </c>
      <c r="F50" s="179"/>
      <c r="G50" s="197"/>
    </row>
    <row r="51" spans="1:7" ht="36" x14ac:dyDescent="0.2">
      <c r="A51" s="176" t="s">
        <v>192</v>
      </c>
      <c r="B51" s="176" t="s">
        <v>410</v>
      </c>
      <c r="C51" s="178" t="s">
        <v>411</v>
      </c>
      <c r="D51" s="176" t="s">
        <v>286</v>
      </c>
      <c r="E51" s="42">
        <v>34</v>
      </c>
      <c r="F51" s="42"/>
      <c r="G51" s="177"/>
    </row>
    <row r="52" spans="1:7" ht="48" x14ac:dyDescent="0.2">
      <c r="A52" s="180" t="s">
        <v>193</v>
      </c>
      <c r="B52" s="180" t="s">
        <v>416</v>
      </c>
      <c r="C52" s="181" t="s">
        <v>417</v>
      </c>
      <c r="D52" s="180" t="s">
        <v>11</v>
      </c>
      <c r="E52" s="194">
        <v>1.3429999999999999E-2</v>
      </c>
      <c r="F52" s="182"/>
      <c r="G52" s="185"/>
    </row>
    <row r="53" spans="1:7" x14ac:dyDescent="0.2">
      <c r="A53" s="201" t="s">
        <v>25</v>
      </c>
      <c r="B53" s="201" t="s">
        <v>25</v>
      </c>
      <c r="C53" s="201" t="s">
        <v>25</v>
      </c>
      <c r="D53" s="201" t="s">
        <v>25</v>
      </c>
      <c r="E53" s="201" t="s">
        <v>25</v>
      </c>
      <c r="F53" s="201" t="s">
        <v>25</v>
      </c>
      <c r="G53" s="201" t="s">
        <v>25</v>
      </c>
    </row>
    <row r="54" spans="1:7" x14ac:dyDescent="0.2">
      <c r="B54" s="173" t="s">
        <v>49</v>
      </c>
      <c r="C54" s="174" t="s">
        <v>25</v>
      </c>
      <c r="D54" s="174" t="s">
        <v>25</v>
      </c>
      <c r="E54" s="199" t="s">
        <v>25</v>
      </c>
      <c r="F54" s="199" t="s">
        <v>25</v>
      </c>
      <c r="G54" s="199" t="s">
        <v>25</v>
      </c>
    </row>
    <row r="55" spans="1:7" ht="15" x14ac:dyDescent="0.25">
      <c r="B55" s="56" t="s">
        <v>25</v>
      </c>
      <c r="C55" s="57" t="s">
        <v>50</v>
      </c>
      <c r="D55" s="198" t="s">
        <v>51</v>
      </c>
      <c r="E55" s="198" t="s">
        <v>51</v>
      </c>
      <c r="F55" s="198" t="s">
        <v>51</v>
      </c>
      <c r="G55" s="198" t="s">
        <v>51</v>
      </c>
    </row>
    <row r="56" spans="1:7" x14ac:dyDescent="0.2">
      <c r="B56" s="173" t="s">
        <v>52</v>
      </c>
      <c r="C56" s="174" t="s">
        <v>25</v>
      </c>
      <c r="D56" s="174" t="s">
        <v>25</v>
      </c>
      <c r="E56" s="199" t="s">
        <v>25</v>
      </c>
      <c r="F56" s="199" t="s">
        <v>25</v>
      </c>
      <c r="G56" s="199" t="s">
        <v>25</v>
      </c>
    </row>
    <row r="57" spans="1:7" ht="15" x14ac:dyDescent="0.25">
      <c r="B57" s="56" t="s">
        <v>25</v>
      </c>
      <c r="C57" s="57" t="s">
        <v>50</v>
      </c>
      <c r="D57" s="198" t="s">
        <v>51</v>
      </c>
      <c r="E57" s="198" t="s">
        <v>51</v>
      </c>
      <c r="F57" s="198" t="s">
        <v>51</v>
      </c>
      <c r="G57" s="198" t="s">
        <v>51</v>
      </c>
    </row>
    <row r="58" spans="1:7" x14ac:dyDescent="0.2">
      <c r="B58" s="173" t="s">
        <v>120</v>
      </c>
      <c r="C58" s="174" t="s">
        <v>25</v>
      </c>
      <c r="D58" s="174" t="s">
        <v>25</v>
      </c>
      <c r="E58" s="199" t="s">
        <v>25</v>
      </c>
      <c r="F58" s="199" t="s">
        <v>25</v>
      </c>
      <c r="G58" s="199" t="s">
        <v>25</v>
      </c>
    </row>
    <row r="59" spans="1:7" ht="15" x14ac:dyDescent="0.25">
      <c r="B59" s="56" t="s">
        <v>25</v>
      </c>
      <c r="C59" s="57" t="s">
        <v>50</v>
      </c>
      <c r="D59" s="198" t="s">
        <v>51</v>
      </c>
      <c r="E59" s="198" t="s">
        <v>51</v>
      </c>
      <c r="F59" s="198" t="s">
        <v>51</v>
      </c>
      <c r="G59" s="198" t="s">
        <v>51</v>
      </c>
    </row>
  </sheetData>
  <mergeCells count="26">
    <mergeCell ref="A13:D13"/>
    <mergeCell ref="E13:F13"/>
    <mergeCell ref="A1:D2"/>
    <mergeCell ref="E1:G1"/>
    <mergeCell ref="A3:B3"/>
    <mergeCell ref="C3:G3"/>
    <mergeCell ref="A10:B10"/>
    <mergeCell ref="C10:G10"/>
    <mergeCell ref="A11:D11"/>
    <mergeCell ref="E11:F11"/>
    <mergeCell ref="A12:D12"/>
    <mergeCell ref="E12:F12"/>
    <mergeCell ref="A4:B4"/>
    <mergeCell ref="C4:G4"/>
    <mergeCell ref="A5:G5"/>
    <mergeCell ref="B6:G7"/>
    <mergeCell ref="A8:A9"/>
    <mergeCell ref="B9:G9"/>
    <mergeCell ref="D57:G57"/>
    <mergeCell ref="E58:G58"/>
    <mergeCell ref="D59:G59"/>
    <mergeCell ref="A14:G14"/>
    <mergeCell ref="A53:G53"/>
    <mergeCell ref="E54:G54"/>
    <mergeCell ref="D55:G55"/>
    <mergeCell ref="E56:G56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showGridLines="0" tabSelected="1" workbookViewId="0">
      <selection activeCell="H42" sqref="H42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x14ac:dyDescent="0.2">
      <c r="A1" s="202" t="s">
        <v>24</v>
      </c>
      <c r="B1" s="202" t="s">
        <v>24</v>
      </c>
      <c r="C1" s="203" t="s">
        <v>441</v>
      </c>
      <c r="D1" s="203" t="s">
        <v>156</v>
      </c>
      <c r="E1" s="203" t="s">
        <v>156</v>
      </c>
      <c r="F1" s="203" t="s">
        <v>156</v>
      </c>
      <c r="G1" s="203" t="s">
        <v>156</v>
      </c>
      <c r="H1" s="203" t="s">
        <v>156</v>
      </c>
    </row>
    <row r="2" spans="1:8" x14ac:dyDescent="0.2">
      <c r="A2" s="202" t="s">
        <v>0</v>
      </c>
      <c r="B2" s="202" t="s">
        <v>0</v>
      </c>
      <c r="C2" s="203" t="s">
        <v>268</v>
      </c>
      <c r="D2" s="203" t="s">
        <v>268</v>
      </c>
      <c r="E2" s="203" t="s">
        <v>268</v>
      </c>
      <c r="F2" s="203" t="s">
        <v>268</v>
      </c>
      <c r="G2" s="203" t="s">
        <v>268</v>
      </c>
      <c r="H2" s="203" t="s">
        <v>268</v>
      </c>
    </row>
    <row r="3" spans="1:8" x14ac:dyDescent="0.2">
      <c r="A3" s="205" t="s">
        <v>25</v>
      </c>
    </row>
    <row r="4" spans="1:8" x14ac:dyDescent="0.2">
      <c r="A4" s="205" t="s">
        <v>25</v>
      </c>
      <c r="B4" s="204" t="s">
        <v>427</v>
      </c>
      <c r="C4" s="204" t="s">
        <v>427</v>
      </c>
      <c r="D4" s="204" t="s">
        <v>427</v>
      </c>
      <c r="E4" s="204" t="s">
        <v>427</v>
      </c>
      <c r="F4" s="204" t="s">
        <v>427</v>
      </c>
      <c r="G4" s="204" t="s">
        <v>427</v>
      </c>
      <c r="H4" s="204" t="s">
        <v>427</v>
      </c>
    </row>
    <row r="5" spans="1:8" x14ac:dyDescent="0.2">
      <c r="A5" s="205" t="s">
        <v>1</v>
      </c>
      <c r="B5" s="199" t="s">
        <v>270</v>
      </c>
      <c r="C5" s="199" t="s">
        <v>270</v>
      </c>
      <c r="D5" s="199" t="s">
        <v>270</v>
      </c>
      <c r="E5" s="199" t="s">
        <v>270</v>
      </c>
      <c r="F5" s="199" t="s">
        <v>270</v>
      </c>
      <c r="G5" s="199" t="s">
        <v>270</v>
      </c>
      <c r="H5" s="199" t="s">
        <v>270</v>
      </c>
    </row>
    <row r="6" spans="1:8" x14ac:dyDescent="0.2">
      <c r="A6" s="205" t="s">
        <v>1</v>
      </c>
      <c r="B6" s="216" t="s">
        <v>2</v>
      </c>
      <c r="C6" s="216" t="s">
        <v>2</v>
      </c>
      <c r="D6" s="216" t="s">
        <v>2</v>
      </c>
      <c r="E6" s="216" t="s">
        <v>2</v>
      </c>
      <c r="F6" s="216" t="s">
        <v>2</v>
      </c>
      <c r="G6" s="216" t="s">
        <v>2</v>
      </c>
      <c r="H6" s="216" t="s">
        <v>2</v>
      </c>
    </row>
    <row r="7" spans="1:8" x14ac:dyDescent="0.2">
      <c r="A7" s="202" t="s">
        <v>19</v>
      </c>
      <c r="B7" s="202" t="s">
        <v>19</v>
      </c>
      <c r="C7" s="203" t="s">
        <v>297</v>
      </c>
      <c r="D7" s="203" t="s">
        <v>297</v>
      </c>
      <c r="E7" s="203" t="s">
        <v>297</v>
      </c>
      <c r="F7" s="203" t="s">
        <v>297</v>
      </c>
      <c r="G7" s="203" t="s">
        <v>297</v>
      </c>
      <c r="H7" s="203" t="s">
        <v>297</v>
      </c>
    </row>
    <row r="8" spans="1:8" x14ac:dyDescent="0.2">
      <c r="A8" s="217" t="s">
        <v>56</v>
      </c>
      <c r="B8" s="217" t="s">
        <v>56</v>
      </c>
      <c r="C8" s="217" t="s">
        <v>56</v>
      </c>
      <c r="D8" s="217" t="s">
        <v>56</v>
      </c>
      <c r="E8" s="217" t="s">
        <v>56</v>
      </c>
      <c r="F8" s="217" t="s">
        <v>56</v>
      </c>
      <c r="G8" s="217" t="s">
        <v>56</v>
      </c>
      <c r="H8" s="217" t="s">
        <v>56</v>
      </c>
    </row>
    <row r="9" spans="1:8" x14ac:dyDescent="0.2">
      <c r="A9" s="200" t="s">
        <v>57</v>
      </c>
      <c r="B9" s="200" t="s">
        <v>57</v>
      </c>
      <c r="C9" s="200" t="s">
        <v>57</v>
      </c>
      <c r="D9" s="200" t="s">
        <v>57</v>
      </c>
      <c r="E9" s="200" t="s">
        <v>57</v>
      </c>
      <c r="F9" s="200" t="s">
        <v>57</v>
      </c>
      <c r="G9" s="200" t="s">
        <v>57</v>
      </c>
      <c r="H9" s="200" t="s">
        <v>57</v>
      </c>
    </row>
    <row r="10" spans="1:8" ht="12.75" customHeight="1" x14ac:dyDescent="0.2">
      <c r="A10" s="214" t="s">
        <v>58</v>
      </c>
      <c r="B10" s="214" t="s">
        <v>59</v>
      </c>
      <c r="C10" s="214" t="s">
        <v>20</v>
      </c>
      <c r="D10" s="214" t="s">
        <v>3</v>
      </c>
      <c r="E10" s="214" t="s">
        <v>4</v>
      </c>
      <c r="F10" s="214" t="s">
        <v>5</v>
      </c>
      <c r="G10" s="214" t="s">
        <v>5</v>
      </c>
      <c r="H10" s="215" t="s">
        <v>5</v>
      </c>
    </row>
    <row r="11" spans="1:8" ht="48" x14ac:dyDescent="0.2">
      <c r="A11" s="214" t="s">
        <v>58</v>
      </c>
      <c r="B11" s="214" t="s">
        <v>59</v>
      </c>
      <c r="C11" s="214" t="s">
        <v>20</v>
      </c>
      <c r="D11" s="214" t="s">
        <v>3</v>
      </c>
      <c r="E11" s="214" t="s">
        <v>4</v>
      </c>
      <c r="F11" s="171" t="s">
        <v>60</v>
      </c>
      <c r="G11" s="171" t="s">
        <v>61</v>
      </c>
      <c r="H11" s="172" t="s">
        <v>62</v>
      </c>
    </row>
    <row r="12" spans="1:8" x14ac:dyDescent="0.2">
      <c r="A12" s="171" t="s">
        <v>6</v>
      </c>
      <c r="B12" s="171" t="s">
        <v>7</v>
      </c>
      <c r="C12" s="171" t="s">
        <v>14</v>
      </c>
      <c r="D12" s="171" t="s">
        <v>8</v>
      </c>
      <c r="E12" s="171" t="s">
        <v>13</v>
      </c>
      <c r="F12" s="171" t="s">
        <v>9</v>
      </c>
      <c r="G12" s="171" t="s">
        <v>22</v>
      </c>
      <c r="H12" s="172" t="s">
        <v>30</v>
      </c>
    </row>
    <row r="13" spans="1:8" ht="36" x14ac:dyDescent="0.2">
      <c r="A13" s="43" t="s">
        <v>6</v>
      </c>
      <c r="B13" s="43" t="s">
        <v>428</v>
      </c>
      <c r="C13" s="64" t="s">
        <v>299</v>
      </c>
      <c r="D13" s="43" t="s">
        <v>274</v>
      </c>
      <c r="E13" s="67">
        <v>1</v>
      </c>
      <c r="F13" s="67">
        <v>4</v>
      </c>
      <c r="G13" s="66">
        <v>1.0900000000000001</v>
      </c>
      <c r="H13" s="70">
        <v>4.3600000000000003</v>
      </c>
    </row>
    <row r="14" spans="1:8" ht="24" x14ac:dyDescent="0.2">
      <c r="A14" s="43" t="s">
        <v>7</v>
      </c>
      <c r="B14" s="43" t="s">
        <v>429</v>
      </c>
      <c r="C14" s="64" t="s">
        <v>276</v>
      </c>
      <c r="D14" s="43" t="s">
        <v>274</v>
      </c>
      <c r="E14" s="67">
        <v>7</v>
      </c>
      <c r="F14" s="67">
        <v>1</v>
      </c>
      <c r="G14" s="66">
        <v>1.0900000000000001</v>
      </c>
      <c r="H14" s="70">
        <v>7.63</v>
      </c>
    </row>
    <row r="15" spans="1:8" ht="24" x14ac:dyDescent="0.2">
      <c r="A15" s="43" t="s">
        <v>14</v>
      </c>
      <c r="B15" s="43" t="s">
        <v>430</v>
      </c>
      <c r="C15" s="64" t="s">
        <v>278</v>
      </c>
      <c r="D15" s="43" t="s">
        <v>274</v>
      </c>
      <c r="E15" s="67">
        <v>4</v>
      </c>
      <c r="F15" s="67">
        <v>2</v>
      </c>
      <c r="G15" s="66">
        <v>1.0900000000000001</v>
      </c>
      <c r="H15" s="70">
        <v>8.7200000000000006</v>
      </c>
    </row>
    <row r="16" spans="1:8" ht="24" x14ac:dyDescent="0.2">
      <c r="A16" s="43" t="s">
        <v>8</v>
      </c>
      <c r="B16" s="43" t="s">
        <v>431</v>
      </c>
      <c r="C16" s="64" t="s">
        <v>322</v>
      </c>
      <c r="D16" s="43" t="s">
        <v>281</v>
      </c>
      <c r="E16" s="67">
        <v>348</v>
      </c>
      <c r="F16" s="69">
        <v>0.1</v>
      </c>
      <c r="G16" s="66">
        <v>1.0900000000000001</v>
      </c>
      <c r="H16" s="70">
        <v>37.93</v>
      </c>
    </row>
    <row r="17" spans="1:8" ht="36" x14ac:dyDescent="0.2">
      <c r="A17" s="43" t="s">
        <v>13</v>
      </c>
      <c r="B17" s="43" t="s">
        <v>432</v>
      </c>
      <c r="C17" s="64" t="s">
        <v>330</v>
      </c>
      <c r="D17" s="43" t="s">
        <v>281</v>
      </c>
      <c r="E17" s="67">
        <v>1878</v>
      </c>
      <c r="F17" s="65">
        <v>0.15</v>
      </c>
      <c r="G17" s="66">
        <v>1.0900000000000001</v>
      </c>
      <c r="H17" s="70">
        <v>307.05</v>
      </c>
    </row>
    <row r="18" spans="1:8" ht="36" x14ac:dyDescent="0.2">
      <c r="A18" s="43" t="s">
        <v>9</v>
      </c>
      <c r="B18" s="43" t="s">
        <v>433</v>
      </c>
      <c r="C18" s="64" t="s">
        <v>338</v>
      </c>
      <c r="D18" s="43" t="s">
        <v>286</v>
      </c>
      <c r="E18" s="67">
        <v>314</v>
      </c>
      <c r="F18" s="65">
        <v>0.26</v>
      </c>
      <c r="G18" s="66">
        <v>1.0900000000000001</v>
      </c>
      <c r="H18" s="70">
        <v>88.99</v>
      </c>
    </row>
    <row r="19" spans="1:8" ht="24" x14ac:dyDescent="0.2">
      <c r="A19" s="43" t="s">
        <v>22</v>
      </c>
      <c r="B19" s="43" t="s">
        <v>434</v>
      </c>
      <c r="C19" s="64" t="s">
        <v>358</v>
      </c>
      <c r="D19" s="43" t="s">
        <v>286</v>
      </c>
      <c r="E19" s="67">
        <v>34</v>
      </c>
      <c r="F19" s="65">
        <v>0.28999999999999998</v>
      </c>
      <c r="G19" s="66">
        <v>1.0900000000000001</v>
      </c>
      <c r="H19" s="70">
        <v>10.75</v>
      </c>
    </row>
    <row r="20" spans="1:8" ht="48" x14ac:dyDescent="0.2">
      <c r="A20" s="43" t="s">
        <v>30</v>
      </c>
      <c r="B20" s="43" t="s">
        <v>435</v>
      </c>
      <c r="C20" s="64" t="s">
        <v>380</v>
      </c>
      <c r="D20" s="43" t="s">
        <v>90</v>
      </c>
      <c r="E20" s="195">
        <v>8.294E-2</v>
      </c>
      <c r="F20" s="67">
        <v>31</v>
      </c>
      <c r="G20" s="66">
        <v>1.1200000000000001</v>
      </c>
      <c r="H20" s="70">
        <v>2.88</v>
      </c>
    </row>
    <row r="21" spans="1:8" ht="24" x14ac:dyDescent="0.2">
      <c r="A21" s="43" t="s">
        <v>31</v>
      </c>
      <c r="B21" s="43" t="s">
        <v>101</v>
      </c>
      <c r="C21" s="64" t="s">
        <v>102</v>
      </c>
      <c r="D21" s="43" t="s">
        <v>103</v>
      </c>
      <c r="E21" s="65">
        <v>23.96</v>
      </c>
      <c r="F21" s="68">
        <v>2.9499999999999998E-2</v>
      </c>
      <c r="G21" s="66">
        <v>1.06</v>
      </c>
      <c r="H21" s="70">
        <v>0.75</v>
      </c>
    </row>
    <row r="22" spans="1:8" ht="24" x14ac:dyDescent="0.2">
      <c r="A22" s="43" t="s">
        <v>32</v>
      </c>
      <c r="B22" s="43" t="s">
        <v>436</v>
      </c>
      <c r="C22" s="64" t="s">
        <v>187</v>
      </c>
      <c r="D22" s="43" t="s">
        <v>103</v>
      </c>
      <c r="E22" s="65">
        <v>23.96</v>
      </c>
      <c r="F22" s="68">
        <v>2.1299999999999999E-2</v>
      </c>
      <c r="G22" s="66">
        <v>2.12</v>
      </c>
      <c r="H22" s="70">
        <v>1.08</v>
      </c>
    </row>
    <row r="23" spans="1:8" ht="36" x14ac:dyDescent="0.2">
      <c r="A23" s="43" t="s">
        <v>33</v>
      </c>
      <c r="B23" s="43" t="s">
        <v>210</v>
      </c>
      <c r="C23" s="64" t="s">
        <v>386</v>
      </c>
      <c r="D23" s="43" t="s">
        <v>90</v>
      </c>
      <c r="E23" s="195">
        <v>8.294E-2</v>
      </c>
      <c r="F23" s="69">
        <v>73.599999999999994</v>
      </c>
      <c r="G23" s="66">
        <v>1.1200000000000001</v>
      </c>
      <c r="H23" s="70">
        <v>6.84</v>
      </c>
    </row>
    <row r="24" spans="1:8" ht="36" x14ac:dyDescent="0.2">
      <c r="A24" s="43" t="s">
        <v>34</v>
      </c>
      <c r="B24" s="43" t="s">
        <v>437</v>
      </c>
      <c r="C24" s="64" t="s">
        <v>411</v>
      </c>
      <c r="D24" s="43" t="s">
        <v>286</v>
      </c>
      <c r="E24" s="67">
        <v>34</v>
      </c>
      <c r="F24" s="65">
        <v>0.17</v>
      </c>
      <c r="G24" s="66">
        <v>1.0900000000000001</v>
      </c>
      <c r="H24" s="70">
        <v>6.3</v>
      </c>
    </row>
    <row r="25" spans="1:8" x14ac:dyDescent="0.2">
      <c r="A25" s="212" t="s">
        <v>63</v>
      </c>
      <c r="B25" s="212" t="s">
        <v>63</v>
      </c>
      <c r="C25" s="212" t="s">
        <v>63</v>
      </c>
      <c r="D25" s="212" t="s">
        <v>63</v>
      </c>
      <c r="E25" s="212" t="s">
        <v>63</v>
      </c>
      <c r="F25" s="212" t="s">
        <v>63</v>
      </c>
      <c r="G25" s="213" t="s">
        <v>63</v>
      </c>
      <c r="H25" s="78">
        <v>483.28</v>
      </c>
    </row>
    <row r="26" spans="1:8" x14ac:dyDescent="0.2">
      <c r="A26" s="143"/>
      <c r="B26" s="143"/>
      <c r="C26" s="129" t="s">
        <v>146</v>
      </c>
      <c r="D26" s="130"/>
      <c r="E26" s="130"/>
      <c r="F26" s="131"/>
      <c r="G26" s="143"/>
      <c r="H26" s="132">
        <v>6701</v>
      </c>
    </row>
    <row r="27" spans="1:8" x14ac:dyDescent="0.2">
      <c r="A27" s="143"/>
      <c r="B27" s="143"/>
      <c r="C27" s="133" t="s">
        <v>247</v>
      </c>
      <c r="D27" s="134"/>
      <c r="E27" s="128"/>
      <c r="F27" s="128"/>
      <c r="G27" s="143"/>
      <c r="H27" s="135">
        <f>H25*H26</f>
        <v>3238459</v>
      </c>
    </row>
    <row r="28" spans="1:8" x14ac:dyDescent="0.2">
      <c r="A28" s="143"/>
      <c r="B28" s="143"/>
      <c r="C28" s="133" t="s">
        <v>139</v>
      </c>
      <c r="D28" s="134"/>
      <c r="E28" s="128"/>
      <c r="F28" s="128"/>
      <c r="G28" s="143"/>
      <c r="H28" s="135">
        <f>'РС '!I78</f>
        <v>1164397</v>
      </c>
    </row>
    <row r="29" spans="1:8" x14ac:dyDescent="0.2">
      <c r="A29" s="143"/>
      <c r="B29" s="143"/>
      <c r="C29" s="133" t="s">
        <v>248</v>
      </c>
      <c r="D29" s="134"/>
      <c r="E29" s="128"/>
      <c r="F29" s="128"/>
      <c r="G29" s="143"/>
      <c r="H29" s="135">
        <v>0</v>
      </c>
    </row>
    <row r="30" spans="1:8" x14ac:dyDescent="0.2">
      <c r="A30" s="143"/>
      <c r="B30" s="143"/>
      <c r="C30" s="129" t="s">
        <v>249</v>
      </c>
      <c r="D30" s="134"/>
      <c r="E30" s="128"/>
      <c r="F30" s="128"/>
      <c r="G30" s="143"/>
      <c r="H30" s="135">
        <v>0</v>
      </c>
    </row>
    <row r="31" spans="1:8" x14ac:dyDescent="0.2">
      <c r="A31" s="143"/>
      <c r="B31" s="143"/>
      <c r="C31" s="129" t="s">
        <v>147</v>
      </c>
      <c r="D31" s="134"/>
      <c r="E31" s="128"/>
      <c r="F31" s="128"/>
      <c r="G31" s="143"/>
      <c r="H31" s="135">
        <v>0</v>
      </c>
    </row>
    <row r="32" spans="1:8" x14ac:dyDescent="0.2">
      <c r="A32" s="143"/>
      <c r="B32" s="143"/>
      <c r="C32" s="129" t="s">
        <v>238</v>
      </c>
      <c r="D32" s="134"/>
      <c r="E32" s="128"/>
      <c r="F32" s="128"/>
      <c r="G32" s="143"/>
      <c r="H32" s="135">
        <f>SUM(H27:H31)</f>
        <v>4402856</v>
      </c>
    </row>
    <row r="33" spans="1:8" x14ac:dyDescent="0.2">
      <c r="A33" s="143"/>
      <c r="B33" s="143"/>
      <c r="C33" s="129" t="s">
        <v>250</v>
      </c>
      <c r="D33" s="136">
        <v>0.02</v>
      </c>
      <c r="E33" s="128"/>
      <c r="F33" s="128"/>
      <c r="G33" s="143"/>
      <c r="H33" s="135">
        <f>SUM(H28:H30)*D33</f>
        <v>23288</v>
      </c>
    </row>
    <row r="34" spans="1:8" x14ac:dyDescent="0.2">
      <c r="A34" s="143"/>
      <c r="B34" s="143"/>
      <c r="C34" s="129" t="s">
        <v>251</v>
      </c>
      <c r="D34" s="136">
        <v>0.05</v>
      </c>
      <c r="E34" s="128"/>
      <c r="F34" s="128"/>
      <c r="G34" s="143"/>
      <c r="H34" s="135">
        <f>(H28+H29+H30+H33)*D34</f>
        <v>59384</v>
      </c>
    </row>
    <row r="35" spans="1:8" x14ac:dyDescent="0.2">
      <c r="A35" s="143"/>
      <c r="B35" s="143"/>
      <c r="C35" s="129" t="s">
        <v>238</v>
      </c>
      <c r="D35" s="136"/>
      <c r="E35" s="128"/>
      <c r="F35" s="128"/>
      <c r="G35" s="143"/>
      <c r="H35" s="135">
        <f>SUM(H32:H34)</f>
        <v>4485528</v>
      </c>
    </row>
    <row r="36" spans="1:8" ht="25.5" x14ac:dyDescent="0.2">
      <c r="A36" s="143"/>
      <c r="B36" s="143"/>
      <c r="C36" s="129" t="s">
        <v>252</v>
      </c>
      <c r="D36" s="136">
        <v>0.03</v>
      </c>
      <c r="E36" s="128"/>
      <c r="F36" s="128"/>
      <c r="G36" s="143"/>
      <c r="H36" s="135">
        <f>ROUND((H35-H31-H34)*D36,0)</f>
        <v>132784</v>
      </c>
    </row>
    <row r="37" spans="1:8" x14ac:dyDescent="0.2">
      <c r="A37" s="143"/>
      <c r="B37" s="143"/>
      <c r="C37" s="129" t="s">
        <v>253</v>
      </c>
      <c r="D37" s="137"/>
      <c r="E37" s="128"/>
      <c r="F37" s="128"/>
      <c r="G37" s="143"/>
      <c r="H37" s="135">
        <f>SUM(H35:H36)</f>
        <v>4618312</v>
      </c>
    </row>
    <row r="38" spans="1:8" ht="25.5" x14ac:dyDescent="0.2">
      <c r="A38" s="143"/>
      <c r="B38" s="143"/>
      <c r="C38" s="138" t="s">
        <v>254</v>
      </c>
      <c r="D38" s="137">
        <v>1.048</v>
      </c>
      <c r="E38" s="139"/>
      <c r="F38" s="139"/>
      <c r="G38" s="143"/>
      <c r="H38" s="140">
        <f>ROUND(((H37-H27)*D38+H27),0)</f>
        <v>4684545</v>
      </c>
    </row>
    <row r="39" spans="1:8" x14ac:dyDescent="0.2">
      <c r="A39" s="143"/>
      <c r="B39" s="143"/>
      <c r="C39" s="129" t="s">
        <v>148</v>
      </c>
      <c r="D39" s="134"/>
      <c r="E39" s="128"/>
      <c r="F39" s="128"/>
      <c r="G39" s="143"/>
      <c r="H39" s="135">
        <f>КР!I9</f>
        <v>1761005</v>
      </c>
    </row>
    <row r="40" spans="1:8" x14ac:dyDescent="0.2">
      <c r="A40" s="143"/>
      <c r="B40" s="143"/>
      <c r="C40" s="129" t="s">
        <v>149</v>
      </c>
      <c r="D40" s="134"/>
      <c r="E40" s="128"/>
      <c r="F40" s="128"/>
      <c r="G40" s="143"/>
      <c r="H40" s="135"/>
    </row>
    <row r="41" spans="1:8" x14ac:dyDescent="0.2">
      <c r="A41" s="143"/>
      <c r="B41" s="143"/>
      <c r="C41" s="129" t="s">
        <v>255</v>
      </c>
      <c r="D41" s="134"/>
      <c r="E41" s="128"/>
      <c r="F41" s="128"/>
      <c r="G41" s="143"/>
      <c r="H41" s="135">
        <v>0</v>
      </c>
    </row>
    <row r="42" spans="1:8" ht="25.5" x14ac:dyDescent="0.2">
      <c r="A42" s="143"/>
      <c r="B42" s="143"/>
      <c r="C42" s="144" t="s">
        <v>256</v>
      </c>
      <c r="D42" s="145"/>
      <c r="E42" s="146"/>
      <c r="F42" s="146"/>
      <c r="G42" s="196"/>
      <c r="H42" s="147">
        <f>SUM(H38:H41)</f>
        <v>6445550</v>
      </c>
    </row>
    <row r="43" spans="1:8" x14ac:dyDescent="0.2">
      <c r="A43" s="143"/>
      <c r="B43" s="143"/>
      <c r="C43" s="148" t="s">
        <v>150</v>
      </c>
      <c r="D43" s="149"/>
      <c r="E43" s="150"/>
      <c r="F43" s="150"/>
      <c r="G43" s="150"/>
      <c r="H43" s="151">
        <f>(H30+H31)*D38/H42</f>
        <v>0</v>
      </c>
    </row>
    <row r="44" spans="1:8" x14ac:dyDescent="0.2">
      <c r="A44" s="143"/>
      <c r="B44" s="143"/>
      <c r="C44" s="141"/>
      <c r="D44" s="128"/>
      <c r="E44" s="128"/>
      <c r="F44" s="128"/>
      <c r="G44" s="143"/>
      <c r="H44" s="140"/>
    </row>
    <row r="45" spans="1:8" x14ac:dyDescent="0.2">
      <c r="A45" s="143"/>
      <c r="B45" s="143"/>
      <c r="C45" s="142" t="s">
        <v>257</v>
      </c>
      <c r="D45" s="128"/>
      <c r="E45" s="128"/>
      <c r="F45" s="128"/>
      <c r="G45" s="143"/>
      <c r="H45" s="135">
        <f>'РС '!I173*1.048</f>
        <v>3113236</v>
      </c>
    </row>
    <row r="46" spans="1:8" x14ac:dyDescent="0.2">
      <c r="A46" s="143"/>
      <c r="B46" s="143"/>
      <c r="C46" s="142" t="s">
        <v>258</v>
      </c>
      <c r="D46" s="128"/>
      <c r="E46" s="128"/>
      <c r="F46" s="128"/>
      <c r="G46" s="143"/>
      <c r="H46" s="135">
        <f>'РС '!I179*1.048</f>
        <v>7843525</v>
      </c>
    </row>
    <row r="47" spans="1:8" ht="25.5" x14ac:dyDescent="0.2">
      <c r="A47" s="143"/>
      <c r="B47" s="143"/>
      <c r="C47" s="152" t="s">
        <v>259</v>
      </c>
      <c r="D47" s="150"/>
      <c r="E47" s="150"/>
      <c r="F47" s="150"/>
      <c r="G47" s="150"/>
      <c r="H47" s="153">
        <f>H42+H45+H46</f>
        <v>17402311</v>
      </c>
    </row>
    <row r="49" spans="2:8" x14ac:dyDescent="0.2">
      <c r="B49" s="154"/>
      <c r="C49" s="155" t="s">
        <v>260</v>
      </c>
      <c r="D49" s="156"/>
      <c r="E49" s="157"/>
      <c r="F49" s="158"/>
      <c r="G49" s="159"/>
      <c r="H49" s="160"/>
    </row>
    <row r="50" spans="2:8" x14ac:dyDescent="0.2">
      <c r="B50" s="154"/>
      <c r="C50" s="161" t="s">
        <v>261</v>
      </c>
      <c r="D50" s="161"/>
      <c r="E50" s="162" t="s">
        <v>262</v>
      </c>
      <c r="F50" s="163"/>
      <c r="G50" s="164" t="s">
        <v>438</v>
      </c>
    </row>
    <row r="51" spans="2:8" x14ac:dyDescent="0.2">
      <c r="B51" s="165"/>
      <c r="C51" s="166" t="s">
        <v>263</v>
      </c>
      <c r="D51" s="156"/>
      <c r="E51" s="167"/>
      <c r="F51" s="156"/>
      <c r="G51" s="168"/>
    </row>
    <row r="52" spans="2:8" x14ac:dyDescent="0.2">
      <c r="B52" s="156"/>
      <c r="C52" s="169"/>
      <c r="D52" s="156"/>
      <c r="E52" s="167"/>
      <c r="F52" s="156"/>
      <c r="G52" s="168"/>
    </row>
    <row r="53" spans="2:8" x14ac:dyDescent="0.2">
      <c r="B53" s="156"/>
      <c r="C53" s="169" t="s">
        <v>264</v>
      </c>
      <c r="D53" s="156"/>
      <c r="E53" s="167" t="s">
        <v>265</v>
      </c>
      <c r="F53" s="156"/>
      <c r="G53" s="170" t="str">
        <f>G50</f>
        <v>06.01.2026г.</v>
      </c>
    </row>
    <row r="54" spans="2:8" x14ac:dyDescent="0.2">
      <c r="B54" s="156"/>
      <c r="C54" s="157"/>
      <c r="D54" s="156"/>
      <c r="E54" s="167"/>
      <c r="F54" s="156"/>
      <c r="G54" s="168"/>
    </row>
    <row r="55" spans="2:8" x14ac:dyDescent="0.2">
      <c r="B55" s="156"/>
      <c r="C55" s="169" t="s">
        <v>266</v>
      </c>
      <c r="D55" s="156"/>
      <c r="E55" s="167" t="s">
        <v>267</v>
      </c>
      <c r="F55" s="156"/>
      <c r="G55" s="170" t="str">
        <f>G53</f>
        <v>06.01.2026г.</v>
      </c>
    </row>
  </sheetData>
  <mergeCells count="20">
    <mergeCell ref="A1:B1"/>
    <mergeCell ref="A2:B2"/>
    <mergeCell ref="A3:A4"/>
    <mergeCell ref="C1:H1"/>
    <mergeCell ref="C2:H2"/>
    <mergeCell ref="B4:H4"/>
    <mergeCell ref="A9:H9"/>
    <mergeCell ref="A25:G25"/>
    <mergeCell ref="F10:H10"/>
    <mergeCell ref="A5:A6"/>
    <mergeCell ref="A7:B7"/>
    <mergeCell ref="A10:A11"/>
    <mergeCell ref="B10:B11"/>
    <mergeCell ref="C10:C11"/>
    <mergeCell ref="D10:D11"/>
    <mergeCell ref="E10:E11"/>
    <mergeCell ref="B5:H5"/>
    <mergeCell ref="B6:H6"/>
    <mergeCell ref="C7:H7"/>
    <mergeCell ref="A8:H8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7"/>
  <sheetViews>
    <sheetView showGridLines="0" workbookViewId="0">
      <selection activeCell="R17" sqref="R17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6384" width="9.33203125" style="1"/>
  </cols>
  <sheetData>
    <row r="1" spans="1:9" ht="24.95" customHeight="1" x14ac:dyDescent="0.2">
      <c r="A1" s="210" t="s">
        <v>121</v>
      </c>
      <c r="B1" s="210" t="s">
        <v>121</v>
      </c>
      <c r="C1" s="210" t="s">
        <v>121</v>
      </c>
      <c r="G1" s="207" t="s">
        <v>122</v>
      </c>
      <c r="H1" s="207" t="s">
        <v>122</v>
      </c>
      <c r="I1" s="207" t="s">
        <v>122</v>
      </c>
    </row>
    <row r="2" spans="1:9" ht="15.2" customHeight="1" x14ac:dyDescent="0.2">
      <c r="A2" s="202" t="s">
        <v>24</v>
      </c>
      <c r="B2" s="202" t="s">
        <v>24</v>
      </c>
      <c r="C2" s="203" t="s">
        <v>442</v>
      </c>
      <c r="D2" s="203" t="s">
        <v>156</v>
      </c>
      <c r="E2" s="203" t="s">
        <v>156</v>
      </c>
      <c r="F2" s="203" t="s">
        <v>156</v>
      </c>
      <c r="G2" s="203" t="s">
        <v>156</v>
      </c>
      <c r="H2" s="203" t="s">
        <v>156</v>
      </c>
      <c r="I2" s="203" t="s">
        <v>156</v>
      </c>
    </row>
    <row r="3" spans="1:9" ht="15.2" customHeight="1" x14ac:dyDescent="0.2">
      <c r="A3" s="202" t="s">
        <v>0</v>
      </c>
      <c r="B3" s="202" t="s">
        <v>0</v>
      </c>
      <c r="C3" s="203" t="s">
        <v>268</v>
      </c>
      <c r="D3" s="203" t="s">
        <v>268</v>
      </c>
      <c r="E3" s="203" t="s">
        <v>268</v>
      </c>
      <c r="F3" s="203" t="s">
        <v>268</v>
      </c>
      <c r="G3" s="203" t="s">
        <v>268</v>
      </c>
      <c r="H3" s="203" t="s">
        <v>268</v>
      </c>
      <c r="I3" s="203" t="s">
        <v>268</v>
      </c>
    </row>
    <row r="4" spans="1:9" ht="15.2" customHeight="1" x14ac:dyDescent="0.2">
      <c r="A4" s="202" t="s">
        <v>123</v>
      </c>
      <c r="B4" s="202" t="s">
        <v>123</v>
      </c>
      <c r="C4" s="202" t="s">
        <v>418</v>
      </c>
      <c r="D4" s="202" t="s">
        <v>418</v>
      </c>
      <c r="E4" s="202" t="s">
        <v>418</v>
      </c>
      <c r="F4" s="202" t="s">
        <v>418</v>
      </c>
      <c r="G4" s="202" t="s">
        <v>418</v>
      </c>
      <c r="H4" s="202" t="s">
        <v>418</v>
      </c>
      <c r="I4" s="202" t="s">
        <v>418</v>
      </c>
    </row>
    <row r="5" spans="1:9" ht="35.450000000000003" customHeight="1" x14ac:dyDescent="0.2">
      <c r="A5" s="204" t="s">
        <v>419</v>
      </c>
      <c r="B5" s="204" t="s">
        <v>419</v>
      </c>
      <c r="C5" s="204" t="s">
        <v>419</v>
      </c>
      <c r="D5" s="204" t="s">
        <v>419</v>
      </c>
      <c r="E5" s="204" t="s">
        <v>419</v>
      </c>
      <c r="F5" s="204" t="s">
        <v>419</v>
      </c>
      <c r="G5" s="204" t="s">
        <v>419</v>
      </c>
      <c r="H5" s="204" t="s">
        <v>419</v>
      </c>
      <c r="I5" s="204" t="s">
        <v>419</v>
      </c>
    </row>
    <row r="6" spans="1:9" ht="15.2" customHeight="1" x14ac:dyDescent="0.2">
      <c r="A6" s="175" t="s">
        <v>1</v>
      </c>
      <c r="B6" s="203" t="s">
        <v>270</v>
      </c>
      <c r="C6" s="203" t="s">
        <v>270</v>
      </c>
      <c r="D6" s="203" t="s">
        <v>270</v>
      </c>
      <c r="E6" s="203" t="s">
        <v>270</v>
      </c>
      <c r="F6" s="203" t="s">
        <v>270</v>
      </c>
      <c r="G6" s="203" t="s">
        <v>270</v>
      </c>
      <c r="H6" s="203" t="s">
        <v>270</v>
      </c>
      <c r="I6" s="203" t="s">
        <v>270</v>
      </c>
    </row>
    <row r="7" spans="1:9" ht="17.100000000000001" customHeight="1" x14ac:dyDescent="0.2">
      <c r="A7" s="202" t="s">
        <v>19</v>
      </c>
      <c r="B7" s="202" t="s">
        <v>19</v>
      </c>
      <c r="C7" s="203" t="s">
        <v>297</v>
      </c>
      <c r="D7" s="203" t="s">
        <v>297</v>
      </c>
      <c r="E7" s="203" t="s">
        <v>297</v>
      </c>
      <c r="F7" s="203" t="s">
        <v>297</v>
      </c>
      <c r="G7" s="203" t="s">
        <v>297</v>
      </c>
      <c r="H7" s="203" t="s">
        <v>297</v>
      </c>
      <c r="I7" s="203" t="s">
        <v>297</v>
      </c>
    </row>
    <row r="8" spans="1:9" ht="15.95" customHeight="1" x14ac:dyDescent="0.2">
      <c r="A8" s="235" t="s">
        <v>57</v>
      </c>
      <c r="B8" s="235" t="s">
        <v>57</v>
      </c>
      <c r="C8" s="235" t="s">
        <v>57</v>
      </c>
      <c r="D8" s="235" t="s">
        <v>57</v>
      </c>
      <c r="E8" s="235" t="s">
        <v>57</v>
      </c>
      <c r="F8" s="235" t="s">
        <v>57</v>
      </c>
      <c r="G8" s="235" t="s">
        <v>57</v>
      </c>
      <c r="H8" s="235" t="s">
        <v>57</v>
      </c>
      <c r="I8" s="58" t="s">
        <v>10</v>
      </c>
    </row>
    <row r="9" spans="1:9" ht="43.7" customHeight="1" x14ac:dyDescent="0.2">
      <c r="A9" s="214" t="s">
        <v>124</v>
      </c>
      <c r="B9" s="214" t="s">
        <v>125</v>
      </c>
      <c r="C9" s="214" t="s">
        <v>126</v>
      </c>
      <c r="D9" s="214" t="s">
        <v>3</v>
      </c>
      <c r="E9" s="214" t="s">
        <v>127</v>
      </c>
      <c r="F9" s="171" t="s">
        <v>128</v>
      </c>
      <c r="G9" s="171" t="s">
        <v>129</v>
      </c>
      <c r="H9" s="171" t="s">
        <v>130</v>
      </c>
      <c r="I9" s="214" t="s">
        <v>131</v>
      </c>
    </row>
    <row r="10" spans="1:9" ht="16.7" customHeight="1" x14ac:dyDescent="0.2">
      <c r="A10" s="214" t="s">
        <v>124</v>
      </c>
      <c r="B10" s="214" t="s">
        <v>125</v>
      </c>
      <c r="C10" s="214" t="s">
        <v>126</v>
      </c>
      <c r="D10" s="214" t="s">
        <v>3</v>
      </c>
      <c r="E10" s="214" t="s">
        <v>127</v>
      </c>
      <c r="F10" s="171" t="s">
        <v>132</v>
      </c>
      <c r="G10" s="171" t="s">
        <v>132</v>
      </c>
      <c r="H10" s="171" t="s">
        <v>133</v>
      </c>
      <c r="I10" s="214" t="s">
        <v>131</v>
      </c>
    </row>
    <row r="11" spans="1:9" ht="15.95" customHeight="1" x14ac:dyDescent="0.2">
      <c r="A11" s="59" t="s">
        <v>6</v>
      </c>
      <c r="B11" s="59" t="s">
        <v>7</v>
      </c>
      <c r="C11" s="59" t="s">
        <v>14</v>
      </c>
      <c r="D11" s="59" t="s">
        <v>8</v>
      </c>
      <c r="E11" s="59" t="s">
        <v>13</v>
      </c>
      <c r="F11" s="59" t="s">
        <v>9</v>
      </c>
      <c r="G11" s="59" t="s">
        <v>22</v>
      </c>
      <c r="H11" s="59" t="s">
        <v>30</v>
      </c>
      <c r="I11" s="59" t="s">
        <v>31</v>
      </c>
    </row>
    <row r="12" spans="1:9" ht="16.7" customHeight="1" x14ac:dyDescent="0.2">
      <c r="A12" s="223" t="s">
        <v>134</v>
      </c>
      <c r="B12" s="223" t="s">
        <v>134</v>
      </c>
      <c r="C12" s="223" t="s">
        <v>134</v>
      </c>
      <c r="D12" s="223" t="s">
        <v>134</v>
      </c>
      <c r="E12" s="223" t="s">
        <v>134</v>
      </c>
      <c r="F12" s="223" t="s">
        <v>134</v>
      </c>
      <c r="G12" s="223" t="s">
        <v>134</v>
      </c>
      <c r="H12" s="223" t="s">
        <v>134</v>
      </c>
      <c r="I12" s="223" t="s">
        <v>134</v>
      </c>
    </row>
    <row r="13" spans="1:9" ht="15.2" customHeight="1" x14ac:dyDescent="0.2">
      <c r="A13" s="226" t="s">
        <v>6</v>
      </c>
      <c r="B13" s="226" t="s">
        <v>308</v>
      </c>
      <c r="C13" s="227" t="s">
        <v>309</v>
      </c>
      <c r="D13" s="228" t="s">
        <v>28</v>
      </c>
      <c r="E13" s="231">
        <v>7.63</v>
      </c>
      <c r="F13" s="60">
        <v>4362</v>
      </c>
      <c r="G13" s="61" t="s">
        <v>29</v>
      </c>
      <c r="H13" s="61" t="s">
        <v>29</v>
      </c>
      <c r="I13" s="230">
        <v>33282</v>
      </c>
    </row>
    <row r="14" spans="1:9" ht="15.95" customHeight="1" x14ac:dyDescent="0.2">
      <c r="A14" s="226" t="s">
        <v>6</v>
      </c>
      <c r="B14" s="226" t="s">
        <v>308</v>
      </c>
      <c r="C14" s="227" t="s">
        <v>309</v>
      </c>
      <c r="D14" s="228" t="s">
        <v>28</v>
      </c>
      <c r="E14" s="231"/>
      <c r="F14" s="61" t="s">
        <v>29</v>
      </c>
      <c r="G14" s="61" t="s">
        <v>29</v>
      </c>
      <c r="H14" s="61" t="s">
        <v>29</v>
      </c>
      <c r="I14" s="230"/>
    </row>
    <row r="15" spans="1:9" ht="15.95" customHeight="1" x14ac:dyDescent="0.2">
      <c r="A15" s="226" t="s">
        <v>7</v>
      </c>
      <c r="B15" s="226" t="s">
        <v>317</v>
      </c>
      <c r="C15" s="227" t="s">
        <v>318</v>
      </c>
      <c r="D15" s="228" t="s">
        <v>28</v>
      </c>
      <c r="E15" s="231">
        <v>8.7200000000000006</v>
      </c>
      <c r="F15" s="60">
        <v>4447</v>
      </c>
      <c r="G15" s="61" t="s">
        <v>29</v>
      </c>
      <c r="H15" s="61" t="s">
        <v>29</v>
      </c>
      <c r="I15" s="230">
        <v>38778</v>
      </c>
    </row>
    <row r="16" spans="1:9" ht="15.95" customHeight="1" x14ac:dyDescent="0.2">
      <c r="A16" s="226" t="s">
        <v>7</v>
      </c>
      <c r="B16" s="226" t="s">
        <v>317</v>
      </c>
      <c r="C16" s="227" t="s">
        <v>318</v>
      </c>
      <c r="D16" s="228" t="s">
        <v>28</v>
      </c>
      <c r="E16" s="231"/>
      <c r="F16" s="61" t="s">
        <v>29</v>
      </c>
      <c r="G16" s="61" t="s">
        <v>29</v>
      </c>
      <c r="H16" s="61" t="s">
        <v>29</v>
      </c>
      <c r="I16" s="230"/>
    </row>
    <row r="17" spans="1:9" ht="15.95" customHeight="1" x14ac:dyDescent="0.2">
      <c r="A17" s="226" t="s">
        <v>14</v>
      </c>
      <c r="B17" s="226" t="s">
        <v>114</v>
      </c>
      <c r="C17" s="227" t="s">
        <v>115</v>
      </c>
      <c r="D17" s="228" t="s">
        <v>28</v>
      </c>
      <c r="E17" s="236">
        <v>1.0819000000000001</v>
      </c>
      <c r="F17" s="60">
        <v>5240</v>
      </c>
      <c r="G17" s="61" t="s">
        <v>29</v>
      </c>
      <c r="H17" s="61" t="s">
        <v>29</v>
      </c>
      <c r="I17" s="230">
        <v>5669</v>
      </c>
    </row>
    <row r="18" spans="1:9" ht="15.95" customHeight="1" x14ac:dyDescent="0.2">
      <c r="A18" s="226" t="s">
        <v>14</v>
      </c>
      <c r="B18" s="226" t="s">
        <v>114</v>
      </c>
      <c r="C18" s="227" t="s">
        <v>115</v>
      </c>
      <c r="D18" s="228" t="s">
        <v>28</v>
      </c>
      <c r="E18" s="236"/>
      <c r="F18" s="61" t="s">
        <v>29</v>
      </c>
      <c r="G18" s="61" t="s">
        <v>29</v>
      </c>
      <c r="H18" s="61" t="s">
        <v>29</v>
      </c>
      <c r="I18" s="230"/>
    </row>
    <row r="19" spans="1:9" ht="15.95" customHeight="1" x14ac:dyDescent="0.2">
      <c r="A19" s="226" t="s">
        <v>8</v>
      </c>
      <c r="B19" s="226" t="s">
        <v>181</v>
      </c>
      <c r="C19" s="227" t="s">
        <v>182</v>
      </c>
      <c r="D19" s="228" t="s">
        <v>28</v>
      </c>
      <c r="E19" s="236">
        <v>6.8369</v>
      </c>
      <c r="F19" s="60">
        <v>5290</v>
      </c>
      <c r="G19" s="61" t="s">
        <v>29</v>
      </c>
      <c r="H19" s="61" t="s">
        <v>29</v>
      </c>
      <c r="I19" s="230">
        <v>36167</v>
      </c>
    </row>
    <row r="20" spans="1:9" ht="15.95" customHeight="1" x14ac:dyDescent="0.2">
      <c r="A20" s="226" t="s">
        <v>8</v>
      </c>
      <c r="B20" s="226" t="s">
        <v>181</v>
      </c>
      <c r="C20" s="227" t="s">
        <v>182</v>
      </c>
      <c r="D20" s="228" t="s">
        <v>28</v>
      </c>
      <c r="E20" s="236"/>
      <c r="F20" s="61" t="s">
        <v>29</v>
      </c>
      <c r="G20" s="61" t="s">
        <v>29</v>
      </c>
      <c r="H20" s="61" t="s">
        <v>29</v>
      </c>
      <c r="I20" s="230"/>
    </row>
    <row r="21" spans="1:9" ht="15.95" customHeight="1" x14ac:dyDescent="0.2">
      <c r="A21" s="226" t="s">
        <v>13</v>
      </c>
      <c r="B21" s="226" t="s">
        <v>339</v>
      </c>
      <c r="C21" s="227" t="s">
        <v>340</v>
      </c>
      <c r="D21" s="228" t="s">
        <v>28</v>
      </c>
      <c r="E21" s="236">
        <v>106.0352</v>
      </c>
      <c r="F21" s="60">
        <v>5698</v>
      </c>
      <c r="G21" s="61" t="s">
        <v>29</v>
      </c>
      <c r="H21" s="61" t="s">
        <v>29</v>
      </c>
      <c r="I21" s="230">
        <v>604189</v>
      </c>
    </row>
    <row r="22" spans="1:9" ht="15.95" customHeight="1" x14ac:dyDescent="0.2">
      <c r="A22" s="226" t="s">
        <v>13</v>
      </c>
      <c r="B22" s="226" t="s">
        <v>339</v>
      </c>
      <c r="C22" s="227" t="s">
        <v>340</v>
      </c>
      <c r="D22" s="228" t="s">
        <v>28</v>
      </c>
      <c r="E22" s="236"/>
      <c r="F22" s="61" t="s">
        <v>29</v>
      </c>
      <c r="G22" s="61" t="s">
        <v>29</v>
      </c>
      <c r="H22" s="61" t="s">
        <v>29</v>
      </c>
      <c r="I22" s="230"/>
    </row>
    <row r="23" spans="1:9" ht="15.95" customHeight="1" x14ac:dyDescent="0.2">
      <c r="A23" s="226" t="s">
        <v>9</v>
      </c>
      <c r="B23" s="226" t="s">
        <v>323</v>
      </c>
      <c r="C23" s="227" t="s">
        <v>324</v>
      </c>
      <c r="D23" s="228" t="s">
        <v>28</v>
      </c>
      <c r="E23" s="234">
        <v>344.98500000000001</v>
      </c>
      <c r="F23" s="60">
        <v>5885</v>
      </c>
      <c r="G23" s="61" t="s">
        <v>29</v>
      </c>
      <c r="H23" s="61" t="s">
        <v>29</v>
      </c>
      <c r="I23" s="230">
        <v>2030237</v>
      </c>
    </row>
    <row r="24" spans="1:9" ht="15.95" customHeight="1" x14ac:dyDescent="0.2">
      <c r="A24" s="226" t="s">
        <v>9</v>
      </c>
      <c r="B24" s="226" t="s">
        <v>323</v>
      </c>
      <c r="C24" s="227" t="s">
        <v>324</v>
      </c>
      <c r="D24" s="228" t="s">
        <v>28</v>
      </c>
      <c r="E24" s="234"/>
      <c r="F24" s="61" t="s">
        <v>29</v>
      </c>
      <c r="G24" s="61" t="s">
        <v>29</v>
      </c>
      <c r="H24" s="61" t="s">
        <v>29</v>
      </c>
      <c r="I24" s="230"/>
    </row>
    <row r="25" spans="1:9" ht="15.95" customHeight="1" x14ac:dyDescent="0.2">
      <c r="A25" s="226" t="s">
        <v>22</v>
      </c>
      <c r="B25" s="226" t="s">
        <v>166</v>
      </c>
      <c r="C25" s="227" t="s">
        <v>167</v>
      </c>
      <c r="D25" s="228" t="s">
        <v>28</v>
      </c>
      <c r="E25" s="236">
        <v>2.8797000000000001</v>
      </c>
      <c r="F25" s="60">
        <v>5756</v>
      </c>
      <c r="G25" s="61" t="s">
        <v>29</v>
      </c>
      <c r="H25" s="61" t="s">
        <v>29</v>
      </c>
      <c r="I25" s="230">
        <v>16575</v>
      </c>
    </row>
    <row r="26" spans="1:9" ht="15.95" customHeight="1" x14ac:dyDescent="0.2">
      <c r="A26" s="226" t="s">
        <v>22</v>
      </c>
      <c r="B26" s="226" t="s">
        <v>166</v>
      </c>
      <c r="C26" s="227" t="s">
        <v>167</v>
      </c>
      <c r="D26" s="228" t="s">
        <v>28</v>
      </c>
      <c r="E26" s="236"/>
      <c r="F26" s="61" t="s">
        <v>29</v>
      </c>
      <c r="G26" s="61" t="s">
        <v>29</v>
      </c>
      <c r="H26" s="61" t="s">
        <v>29</v>
      </c>
      <c r="I26" s="230"/>
    </row>
    <row r="27" spans="1:9" ht="15.95" customHeight="1" x14ac:dyDescent="0.2">
      <c r="A27" s="226" t="s">
        <v>30</v>
      </c>
      <c r="B27" s="226" t="s">
        <v>300</v>
      </c>
      <c r="C27" s="227" t="s">
        <v>301</v>
      </c>
      <c r="D27" s="228" t="s">
        <v>28</v>
      </c>
      <c r="E27" s="231">
        <v>4.3600000000000003</v>
      </c>
      <c r="F27" s="60">
        <v>6112</v>
      </c>
      <c r="G27" s="61" t="s">
        <v>29</v>
      </c>
      <c r="H27" s="61" t="s">
        <v>29</v>
      </c>
      <c r="I27" s="230">
        <v>26648</v>
      </c>
    </row>
    <row r="28" spans="1:9" ht="15.95" customHeight="1" x14ac:dyDescent="0.2">
      <c r="A28" s="226" t="s">
        <v>30</v>
      </c>
      <c r="B28" s="226" t="s">
        <v>300</v>
      </c>
      <c r="C28" s="227" t="s">
        <v>301</v>
      </c>
      <c r="D28" s="228" t="s">
        <v>28</v>
      </c>
      <c r="E28" s="231"/>
      <c r="F28" s="61" t="s">
        <v>29</v>
      </c>
      <c r="G28" s="61" t="s">
        <v>29</v>
      </c>
      <c r="H28" s="61" t="s">
        <v>29</v>
      </c>
      <c r="I28" s="230"/>
    </row>
    <row r="29" spans="1:9" ht="15.95" customHeight="1" x14ac:dyDescent="0.2">
      <c r="A29" s="218" t="s">
        <v>31</v>
      </c>
      <c r="B29" s="218" t="s">
        <v>104</v>
      </c>
      <c r="C29" s="219" t="s">
        <v>105</v>
      </c>
      <c r="D29" s="220" t="s">
        <v>28</v>
      </c>
      <c r="E29" s="237">
        <v>0.74919999999999998</v>
      </c>
      <c r="F29" s="60">
        <v>6474</v>
      </c>
      <c r="G29" s="61" t="s">
        <v>29</v>
      </c>
      <c r="H29" s="61" t="s">
        <v>29</v>
      </c>
      <c r="I29" s="222">
        <v>4851</v>
      </c>
    </row>
    <row r="30" spans="1:9" ht="16.7" customHeight="1" x14ac:dyDescent="0.2">
      <c r="A30" s="218" t="s">
        <v>31</v>
      </c>
      <c r="B30" s="218" t="s">
        <v>104</v>
      </c>
      <c r="C30" s="219" t="s">
        <v>105</v>
      </c>
      <c r="D30" s="220" t="s">
        <v>28</v>
      </c>
      <c r="E30" s="237"/>
      <c r="F30" s="183" t="s">
        <v>29</v>
      </c>
      <c r="G30" s="183" t="s">
        <v>29</v>
      </c>
      <c r="H30" s="183" t="s">
        <v>29</v>
      </c>
      <c r="I30" s="222"/>
    </row>
    <row r="31" spans="1:9" ht="15.2" customHeight="1" x14ac:dyDescent="0.2">
      <c r="A31" s="218" t="s">
        <v>25</v>
      </c>
      <c r="B31" s="218" t="s">
        <v>25</v>
      </c>
      <c r="C31" s="219" t="s">
        <v>135</v>
      </c>
      <c r="D31" s="220" t="s">
        <v>10</v>
      </c>
      <c r="E31" s="240">
        <v>483.27800000000002</v>
      </c>
      <c r="F31" s="61" t="s">
        <v>25</v>
      </c>
      <c r="G31" s="61" t="s">
        <v>25</v>
      </c>
      <c r="H31" s="61" t="s">
        <v>25</v>
      </c>
      <c r="I31" s="222">
        <v>2796396</v>
      </c>
    </row>
    <row r="32" spans="1:9" ht="16.7" customHeight="1" x14ac:dyDescent="0.2">
      <c r="A32" s="218" t="s">
        <v>25</v>
      </c>
      <c r="B32" s="218" t="s">
        <v>25</v>
      </c>
      <c r="C32" s="219" t="s">
        <v>135</v>
      </c>
      <c r="D32" s="220" t="s">
        <v>10</v>
      </c>
      <c r="E32" s="240"/>
      <c r="F32" s="183" t="s">
        <v>25</v>
      </c>
      <c r="G32" s="183" t="s">
        <v>25</v>
      </c>
      <c r="H32" s="183" t="s">
        <v>25</v>
      </c>
      <c r="I32" s="222"/>
    </row>
    <row r="33" spans="1:9" ht="16.7" customHeight="1" x14ac:dyDescent="0.2">
      <c r="A33" s="223" t="s">
        <v>136</v>
      </c>
      <c r="B33" s="223" t="s">
        <v>136</v>
      </c>
      <c r="C33" s="223" t="s">
        <v>136</v>
      </c>
      <c r="D33" s="223" t="s">
        <v>136</v>
      </c>
      <c r="E33" s="223" t="s">
        <v>136</v>
      </c>
      <c r="F33" s="223" t="s">
        <v>136</v>
      </c>
      <c r="G33" s="223" t="s">
        <v>136</v>
      </c>
      <c r="H33" s="223" t="s">
        <v>136</v>
      </c>
      <c r="I33" s="223" t="s">
        <v>136</v>
      </c>
    </row>
    <row r="34" spans="1:9" ht="15.2" customHeight="1" x14ac:dyDescent="0.2">
      <c r="A34" s="218" t="s">
        <v>6</v>
      </c>
      <c r="B34" s="218" t="s">
        <v>26</v>
      </c>
      <c r="C34" s="219" t="s">
        <v>27</v>
      </c>
      <c r="D34" s="220" t="s">
        <v>28</v>
      </c>
      <c r="E34" s="237">
        <v>120.97669999999999</v>
      </c>
      <c r="F34" s="60">
        <v>2720</v>
      </c>
      <c r="G34" s="61" t="s">
        <v>29</v>
      </c>
      <c r="H34" s="61" t="s">
        <v>29</v>
      </c>
      <c r="I34" s="238" t="s">
        <v>420</v>
      </c>
    </row>
    <row r="35" spans="1:9" ht="16.7" customHeight="1" x14ac:dyDescent="0.2">
      <c r="A35" s="218" t="s">
        <v>6</v>
      </c>
      <c r="B35" s="218" t="s">
        <v>26</v>
      </c>
      <c r="C35" s="219" t="s">
        <v>27</v>
      </c>
      <c r="D35" s="220" t="s">
        <v>28</v>
      </c>
      <c r="E35" s="237"/>
      <c r="F35" s="183" t="s">
        <v>29</v>
      </c>
      <c r="G35" s="183" t="s">
        <v>29</v>
      </c>
      <c r="H35" s="183" t="s">
        <v>29</v>
      </c>
      <c r="I35" s="238" t="s">
        <v>420</v>
      </c>
    </row>
    <row r="36" spans="1:9" ht="15.2" customHeight="1" x14ac:dyDescent="0.2">
      <c r="A36" s="218" t="s">
        <v>25</v>
      </c>
      <c r="B36" s="218" t="s">
        <v>25</v>
      </c>
      <c r="C36" s="219" t="s">
        <v>137</v>
      </c>
      <c r="D36" s="220" t="s">
        <v>10</v>
      </c>
      <c r="E36" s="221" t="s">
        <v>25</v>
      </c>
      <c r="F36" s="61" t="s">
        <v>25</v>
      </c>
      <c r="G36" s="61" t="s">
        <v>25</v>
      </c>
      <c r="H36" s="61" t="s">
        <v>25</v>
      </c>
      <c r="I36" s="222">
        <v>2796396</v>
      </c>
    </row>
    <row r="37" spans="1:9" ht="16.7" customHeight="1" x14ac:dyDescent="0.2">
      <c r="A37" s="218" t="s">
        <v>25</v>
      </c>
      <c r="B37" s="218" t="s">
        <v>25</v>
      </c>
      <c r="C37" s="219" t="s">
        <v>137</v>
      </c>
      <c r="D37" s="220" t="s">
        <v>10</v>
      </c>
      <c r="E37" s="221" t="s">
        <v>25</v>
      </c>
      <c r="F37" s="183" t="s">
        <v>25</v>
      </c>
      <c r="G37" s="183" t="s">
        <v>25</v>
      </c>
      <c r="H37" s="183" t="s">
        <v>25</v>
      </c>
      <c r="I37" s="222"/>
    </row>
    <row r="38" spans="1:9" ht="16.7" customHeight="1" x14ac:dyDescent="0.2">
      <c r="A38" s="223" t="s">
        <v>138</v>
      </c>
      <c r="B38" s="223" t="s">
        <v>138</v>
      </c>
      <c r="C38" s="223" t="s">
        <v>138</v>
      </c>
      <c r="D38" s="223" t="s">
        <v>138</v>
      </c>
      <c r="E38" s="223" t="s">
        <v>138</v>
      </c>
      <c r="F38" s="223" t="s">
        <v>138</v>
      </c>
      <c r="G38" s="223" t="s">
        <v>138</v>
      </c>
      <c r="H38" s="223" t="s">
        <v>138</v>
      </c>
      <c r="I38" s="223" t="s">
        <v>138</v>
      </c>
    </row>
    <row r="39" spans="1:9" ht="33.6" customHeight="1" x14ac:dyDescent="0.2">
      <c r="A39" s="180" t="s">
        <v>25</v>
      </c>
      <c r="B39" s="180" t="s">
        <v>25</v>
      </c>
      <c r="C39" s="181" t="s">
        <v>25</v>
      </c>
      <c r="D39" s="182" t="s">
        <v>25</v>
      </c>
      <c r="E39" s="183" t="s">
        <v>25</v>
      </c>
      <c r="F39" s="62" t="s">
        <v>139</v>
      </c>
      <c r="G39" s="183" t="s">
        <v>25</v>
      </c>
      <c r="H39" s="62" t="s">
        <v>140</v>
      </c>
      <c r="I39" s="185" t="s">
        <v>25</v>
      </c>
    </row>
    <row r="40" spans="1:9" ht="15.2" customHeight="1" x14ac:dyDescent="0.2">
      <c r="A40" s="226" t="s">
        <v>6</v>
      </c>
      <c r="B40" s="226" t="s">
        <v>41</v>
      </c>
      <c r="C40" s="227" t="s">
        <v>16</v>
      </c>
      <c r="D40" s="228" t="s">
        <v>15</v>
      </c>
      <c r="E40" s="229">
        <v>10.004265999999999</v>
      </c>
      <c r="F40" s="60">
        <v>8708</v>
      </c>
      <c r="G40" s="61" t="s">
        <v>29</v>
      </c>
      <c r="H40" s="60">
        <v>2985</v>
      </c>
      <c r="I40" s="230">
        <v>87117</v>
      </c>
    </row>
    <row r="41" spans="1:9" ht="15.95" customHeight="1" x14ac:dyDescent="0.2">
      <c r="A41" s="226" t="s">
        <v>6</v>
      </c>
      <c r="B41" s="226" t="s">
        <v>41</v>
      </c>
      <c r="C41" s="227" t="s">
        <v>16</v>
      </c>
      <c r="D41" s="228" t="s">
        <v>15</v>
      </c>
      <c r="E41" s="229"/>
      <c r="F41" s="61" t="s">
        <v>29</v>
      </c>
      <c r="G41" s="61" t="s">
        <v>29</v>
      </c>
      <c r="H41" s="60">
        <v>29863</v>
      </c>
      <c r="I41" s="230"/>
    </row>
    <row r="42" spans="1:9" ht="15.95" customHeight="1" x14ac:dyDescent="0.2">
      <c r="A42" s="226" t="s">
        <v>7</v>
      </c>
      <c r="B42" s="226" t="s">
        <v>172</v>
      </c>
      <c r="C42" s="227" t="s">
        <v>173</v>
      </c>
      <c r="D42" s="228" t="s">
        <v>15</v>
      </c>
      <c r="E42" s="229">
        <v>4.6446000000000001E-2</v>
      </c>
      <c r="F42" s="60">
        <v>9713</v>
      </c>
      <c r="G42" s="61" t="s">
        <v>29</v>
      </c>
      <c r="H42" s="60">
        <v>2985</v>
      </c>
      <c r="I42" s="230">
        <v>451</v>
      </c>
    </row>
    <row r="43" spans="1:9" ht="15.95" customHeight="1" x14ac:dyDescent="0.2">
      <c r="A43" s="226" t="s">
        <v>7</v>
      </c>
      <c r="B43" s="226" t="s">
        <v>172</v>
      </c>
      <c r="C43" s="227" t="s">
        <v>173</v>
      </c>
      <c r="D43" s="228" t="s">
        <v>15</v>
      </c>
      <c r="E43" s="229"/>
      <c r="F43" s="61" t="s">
        <v>29</v>
      </c>
      <c r="G43" s="61" t="s">
        <v>29</v>
      </c>
      <c r="H43" s="60">
        <v>139</v>
      </c>
      <c r="I43" s="230"/>
    </row>
    <row r="44" spans="1:9" ht="15.95" customHeight="1" x14ac:dyDescent="0.2">
      <c r="A44" s="226" t="s">
        <v>14</v>
      </c>
      <c r="B44" s="226" t="s">
        <v>110</v>
      </c>
      <c r="C44" s="227" t="s">
        <v>111</v>
      </c>
      <c r="D44" s="228" t="s">
        <v>15</v>
      </c>
      <c r="E44" s="229">
        <v>7.6189999999999999E-3</v>
      </c>
      <c r="F44" s="60">
        <v>12144</v>
      </c>
      <c r="G44" s="61" t="s">
        <v>29</v>
      </c>
      <c r="H44" s="60">
        <v>2985</v>
      </c>
      <c r="I44" s="230">
        <v>93</v>
      </c>
    </row>
    <row r="45" spans="1:9" ht="15.95" customHeight="1" x14ac:dyDescent="0.2">
      <c r="A45" s="226" t="s">
        <v>14</v>
      </c>
      <c r="B45" s="226" t="s">
        <v>110</v>
      </c>
      <c r="C45" s="227" t="s">
        <v>111</v>
      </c>
      <c r="D45" s="228" t="s">
        <v>15</v>
      </c>
      <c r="E45" s="229"/>
      <c r="F45" s="61" t="s">
        <v>29</v>
      </c>
      <c r="G45" s="61" t="s">
        <v>29</v>
      </c>
      <c r="H45" s="60">
        <v>23</v>
      </c>
      <c r="I45" s="230"/>
    </row>
    <row r="46" spans="1:9" ht="15.95" customHeight="1" x14ac:dyDescent="0.2">
      <c r="A46" s="226" t="s">
        <v>8</v>
      </c>
      <c r="B46" s="226" t="s">
        <v>106</v>
      </c>
      <c r="C46" s="227" t="s">
        <v>107</v>
      </c>
      <c r="D46" s="228" t="s">
        <v>15</v>
      </c>
      <c r="E46" s="229">
        <v>0.614622</v>
      </c>
      <c r="F46" s="60">
        <v>198</v>
      </c>
      <c r="G46" s="61" t="s">
        <v>29</v>
      </c>
      <c r="H46" s="61" t="s">
        <v>29</v>
      </c>
      <c r="I46" s="230">
        <v>122</v>
      </c>
    </row>
    <row r="47" spans="1:9" ht="15.95" customHeight="1" x14ac:dyDescent="0.2">
      <c r="A47" s="226" t="s">
        <v>8</v>
      </c>
      <c r="B47" s="226" t="s">
        <v>106</v>
      </c>
      <c r="C47" s="227" t="s">
        <v>107</v>
      </c>
      <c r="D47" s="228" t="s">
        <v>15</v>
      </c>
      <c r="E47" s="229"/>
      <c r="F47" s="61" t="s">
        <v>29</v>
      </c>
      <c r="G47" s="61" t="s">
        <v>29</v>
      </c>
      <c r="H47" s="61" t="s">
        <v>29</v>
      </c>
      <c r="I47" s="230"/>
    </row>
    <row r="48" spans="1:9" ht="15.95" customHeight="1" x14ac:dyDescent="0.2">
      <c r="A48" s="226" t="s">
        <v>13</v>
      </c>
      <c r="B48" s="226" t="s">
        <v>93</v>
      </c>
      <c r="C48" s="227" t="s">
        <v>94</v>
      </c>
      <c r="D48" s="228" t="s">
        <v>15</v>
      </c>
      <c r="E48" s="229">
        <v>0.32698300000000002</v>
      </c>
      <c r="F48" s="60">
        <v>100</v>
      </c>
      <c r="G48" s="61" t="s">
        <v>29</v>
      </c>
      <c r="H48" s="61" t="s">
        <v>29</v>
      </c>
      <c r="I48" s="230">
        <v>33</v>
      </c>
    </row>
    <row r="49" spans="1:9" ht="15.95" customHeight="1" x14ac:dyDescent="0.2">
      <c r="A49" s="226" t="s">
        <v>13</v>
      </c>
      <c r="B49" s="226" t="s">
        <v>93</v>
      </c>
      <c r="C49" s="227" t="s">
        <v>94</v>
      </c>
      <c r="D49" s="228" t="s">
        <v>15</v>
      </c>
      <c r="E49" s="229"/>
      <c r="F49" s="61" t="s">
        <v>29</v>
      </c>
      <c r="G49" s="61" t="s">
        <v>29</v>
      </c>
      <c r="H49" s="61" t="s">
        <v>29</v>
      </c>
      <c r="I49" s="230"/>
    </row>
    <row r="50" spans="1:9" ht="15.95" customHeight="1" x14ac:dyDescent="0.2">
      <c r="A50" s="226" t="s">
        <v>9</v>
      </c>
      <c r="B50" s="226" t="s">
        <v>99</v>
      </c>
      <c r="C50" s="227" t="s">
        <v>100</v>
      </c>
      <c r="D50" s="228" t="s">
        <v>15</v>
      </c>
      <c r="E50" s="229">
        <v>1.5141530000000001</v>
      </c>
      <c r="F50" s="60">
        <v>532</v>
      </c>
      <c r="G50" s="61" t="s">
        <v>29</v>
      </c>
      <c r="H50" s="61" t="s">
        <v>29</v>
      </c>
      <c r="I50" s="230">
        <v>806</v>
      </c>
    </row>
    <row r="51" spans="1:9" ht="15.95" customHeight="1" x14ac:dyDescent="0.2">
      <c r="A51" s="226" t="s">
        <v>9</v>
      </c>
      <c r="B51" s="226" t="s">
        <v>99</v>
      </c>
      <c r="C51" s="227" t="s">
        <v>100</v>
      </c>
      <c r="D51" s="228" t="s">
        <v>15</v>
      </c>
      <c r="E51" s="229"/>
      <c r="F51" s="61" t="s">
        <v>29</v>
      </c>
      <c r="G51" s="61" t="s">
        <v>29</v>
      </c>
      <c r="H51" s="61" t="s">
        <v>29</v>
      </c>
      <c r="I51" s="230"/>
    </row>
    <row r="52" spans="1:9" ht="15.95" customHeight="1" x14ac:dyDescent="0.2">
      <c r="A52" s="226" t="s">
        <v>22</v>
      </c>
      <c r="B52" s="226" t="s">
        <v>310</v>
      </c>
      <c r="C52" s="227" t="s">
        <v>311</v>
      </c>
      <c r="D52" s="228" t="s">
        <v>15</v>
      </c>
      <c r="E52" s="236">
        <v>3.9348999999999998</v>
      </c>
      <c r="F52" s="60">
        <v>10265</v>
      </c>
      <c r="G52" s="61" t="s">
        <v>29</v>
      </c>
      <c r="H52" s="60">
        <v>3567</v>
      </c>
      <c r="I52" s="230">
        <v>40392</v>
      </c>
    </row>
    <row r="53" spans="1:9" ht="15.95" customHeight="1" x14ac:dyDescent="0.2">
      <c r="A53" s="226" t="s">
        <v>22</v>
      </c>
      <c r="B53" s="226" t="s">
        <v>310</v>
      </c>
      <c r="C53" s="227" t="s">
        <v>311</v>
      </c>
      <c r="D53" s="228" t="s">
        <v>15</v>
      </c>
      <c r="E53" s="236"/>
      <c r="F53" s="61" t="s">
        <v>29</v>
      </c>
      <c r="G53" s="61" t="s">
        <v>29</v>
      </c>
      <c r="H53" s="60">
        <v>14036</v>
      </c>
      <c r="I53" s="230"/>
    </row>
    <row r="54" spans="1:9" ht="15.95" customHeight="1" x14ac:dyDescent="0.2">
      <c r="A54" s="226" t="s">
        <v>30</v>
      </c>
      <c r="B54" s="226" t="s">
        <v>325</v>
      </c>
      <c r="C54" s="227" t="s">
        <v>326</v>
      </c>
      <c r="D54" s="228" t="s">
        <v>15</v>
      </c>
      <c r="E54" s="229">
        <v>96.945036000000002</v>
      </c>
      <c r="F54" s="60">
        <v>23</v>
      </c>
      <c r="G54" s="61" t="s">
        <v>29</v>
      </c>
      <c r="H54" s="61" t="s">
        <v>29</v>
      </c>
      <c r="I54" s="230">
        <v>2230</v>
      </c>
    </row>
    <row r="55" spans="1:9" ht="15.95" customHeight="1" x14ac:dyDescent="0.2">
      <c r="A55" s="226" t="s">
        <v>30</v>
      </c>
      <c r="B55" s="226" t="s">
        <v>325</v>
      </c>
      <c r="C55" s="227" t="s">
        <v>326</v>
      </c>
      <c r="D55" s="228" t="s">
        <v>15</v>
      </c>
      <c r="E55" s="229"/>
      <c r="F55" s="61" t="s">
        <v>29</v>
      </c>
      <c r="G55" s="61" t="s">
        <v>29</v>
      </c>
      <c r="H55" s="61" t="s">
        <v>29</v>
      </c>
      <c r="I55" s="230"/>
    </row>
    <row r="56" spans="1:9" ht="15.95" customHeight="1" x14ac:dyDescent="0.2">
      <c r="A56" s="226" t="s">
        <v>31</v>
      </c>
      <c r="B56" s="226" t="s">
        <v>176</v>
      </c>
      <c r="C56" s="227" t="s">
        <v>177</v>
      </c>
      <c r="D56" s="228" t="s">
        <v>15</v>
      </c>
      <c r="E56" s="229">
        <v>1.8578999999999998E-2</v>
      </c>
      <c r="F56" s="60">
        <v>19</v>
      </c>
      <c r="G56" s="61" t="s">
        <v>29</v>
      </c>
      <c r="H56" s="61" t="s">
        <v>29</v>
      </c>
      <c r="I56" s="239" t="s">
        <v>29</v>
      </c>
    </row>
    <row r="57" spans="1:9" ht="15.95" customHeight="1" x14ac:dyDescent="0.2">
      <c r="A57" s="226" t="s">
        <v>31</v>
      </c>
      <c r="B57" s="226" t="s">
        <v>176</v>
      </c>
      <c r="C57" s="227" t="s">
        <v>177</v>
      </c>
      <c r="D57" s="228" t="s">
        <v>15</v>
      </c>
      <c r="E57" s="229"/>
      <c r="F57" s="61" t="s">
        <v>29</v>
      </c>
      <c r="G57" s="61" t="s">
        <v>29</v>
      </c>
      <c r="H57" s="61" t="s">
        <v>29</v>
      </c>
      <c r="I57" s="239" t="s">
        <v>29</v>
      </c>
    </row>
    <row r="58" spans="1:9" ht="15.95" customHeight="1" x14ac:dyDescent="0.2">
      <c r="A58" s="226" t="s">
        <v>32</v>
      </c>
      <c r="B58" s="226" t="s">
        <v>97</v>
      </c>
      <c r="C58" s="227" t="s">
        <v>98</v>
      </c>
      <c r="D58" s="228" t="s">
        <v>15</v>
      </c>
      <c r="E58" s="229">
        <v>8.4769020000000008</v>
      </c>
      <c r="F58" s="60">
        <v>13496</v>
      </c>
      <c r="G58" s="61" t="s">
        <v>29</v>
      </c>
      <c r="H58" s="60">
        <v>4263</v>
      </c>
      <c r="I58" s="230">
        <v>114404</v>
      </c>
    </row>
    <row r="59" spans="1:9" ht="15.95" customHeight="1" x14ac:dyDescent="0.2">
      <c r="A59" s="226" t="s">
        <v>32</v>
      </c>
      <c r="B59" s="226" t="s">
        <v>97</v>
      </c>
      <c r="C59" s="227" t="s">
        <v>98</v>
      </c>
      <c r="D59" s="228" t="s">
        <v>15</v>
      </c>
      <c r="E59" s="229"/>
      <c r="F59" s="61" t="s">
        <v>29</v>
      </c>
      <c r="G59" s="61" t="s">
        <v>29</v>
      </c>
      <c r="H59" s="60">
        <v>36137</v>
      </c>
      <c r="I59" s="230"/>
    </row>
    <row r="60" spans="1:9" ht="15.95" customHeight="1" x14ac:dyDescent="0.2">
      <c r="A60" s="226" t="s">
        <v>33</v>
      </c>
      <c r="B60" s="226" t="s">
        <v>168</v>
      </c>
      <c r="C60" s="227" t="s">
        <v>169</v>
      </c>
      <c r="D60" s="228" t="s">
        <v>15</v>
      </c>
      <c r="E60" s="229">
        <v>1.5615460000000001</v>
      </c>
      <c r="F60" s="60">
        <v>14003</v>
      </c>
      <c r="G60" s="61" t="s">
        <v>29</v>
      </c>
      <c r="H60" s="60">
        <v>4263</v>
      </c>
      <c r="I60" s="230">
        <v>21866</v>
      </c>
    </row>
    <row r="61" spans="1:9" ht="27.95" customHeight="1" x14ac:dyDescent="0.2">
      <c r="A61" s="226" t="s">
        <v>33</v>
      </c>
      <c r="B61" s="226" t="s">
        <v>168</v>
      </c>
      <c r="C61" s="227" t="s">
        <v>169</v>
      </c>
      <c r="D61" s="228" t="s">
        <v>15</v>
      </c>
      <c r="E61" s="229"/>
      <c r="F61" s="61" t="s">
        <v>29</v>
      </c>
      <c r="G61" s="61" t="s">
        <v>29</v>
      </c>
      <c r="H61" s="60">
        <v>6657</v>
      </c>
      <c r="I61" s="230"/>
    </row>
    <row r="62" spans="1:9" ht="15.95" customHeight="1" x14ac:dyDescent="0.2">
      <c r="A62" s="226" t="s">
        <v>34</v>
      </c>
      <c r="B62" s="226" t="s">
        <v>108</v>
      </c>
      <c r="C62" s="227" t="s">
        <v>109</v>
      </c>
      <c r="D62" s="228" t="s">
        <v>15</v>
      </c>
      <c r="E62" s="229">
        <v>7.6189999999999999E-3</v>
      </c>
      <c r="F62" s="60">
        <v>40</v>
      </c>
      <c r="G62" s="61" t="s">
        <v>29</v>
      </c>
      <c r="H62" s="61" t="s">
        <v>29</v>
      </c>
      <c r="I62" s="239" t="s">
        <v>29</v>
      </c>
    </row>
    <row r="63" spans="1:9" ht="15.95" customHeight="1" x14ac:dyDescent="0.2">
      <c r="A63" s="226" t="s">
        <v>34</v>
      </c>
      <c r="B63" s="226" t="s">
        <v>108</v>
      </c>
      <c r="C63" s="227" t="s">
        <v>109</v>
      </c>
      <c r="D63" s="228" t="s">
        <v>15</v>
      </c>
      <c r="E63" s="229"/>
      <c r="F63" s="61" t="s">
        <v>29</v>
      </c>
      <c r="G63" s="61" t="s">
        <v>29</v>
      </c>
      <c r="H63" s="61" t="s">
        <v>29</v>
      </c>
      <c r="I63" s="239" t="s">
        <v>29</v>
      </c>
    </row>
    <row r="64" spans="1:9" ht="15.95" customHeight="1" x14ac:dyDescent="0.2">
      <c r="A64" s="226" t="s">
        <v>35</v>
      </c>
      <c r="B64" s="226" t="s">
        <v>327</v>
      </c>
      <c r="C64" s="227" t="s">
        <v>328</v>
      </c>
      <c r="D64" s="228" t="s">
        <v>15</v>
      </c>
      <c r="E64" s="229">
        <v>96.945036000000002</v>
      </c>
      <c r="F64" s="60">
        <v>9163</v>
      </c>
      <c r="G64" s="61" t="s">
        <v>29</v>
      </c>
      <c r="H64" s="60">
        <v>2498</v>
      </c>
      <c r="I64" s="230">
        <v>888307</v>
      </c>
    </row>
    <row r="65" spans="1:9" ht="15.95" customHeight="1" x14ac:dyDescent="0.2">
      <c r="A65" s="226" t="s">
        <v>35</v>
      </c>
      <c r="B65" s="226" t="s">
        <v>327</v>
      </c>
      <c r="C65" s="227" t="s">
        <v>328</v>
      </c>
      <c r="D65" s="228" t="s">
        <v>15</v>
      </c>
      <c r="E65" s="229"/>
      <c r="F65" s="61" t="s">
        <v>29</v>
      </c>
      <c r="G65" s="61" t="s">
        <v>29</v>
      </c>
      <c r="H65" s="60">
        <v>242169</v>
      </c>
      <c r="I65" s="230"/>
    </row>
    <row r="66" spans="1:9" ht="15.95" customHeight="1" x14ac:dyDescent="0.2">
      <c r="A66" s="226" t="s">
        <v>23</v>
      </c>
      <c r="B66" s="226" t="s">
        <v>183</v>
      </c>
      <c r="C66" s="227" t="s">
        <v>184</v>
      </c>
      <c r="D66" s="228" t="s">
        <v>15</v>
      </c>
      <c r="E66" s="229">
        <v>0.470966</v>
      </c>
      <c r="F66" s="60">
        <v>133</v>
      </c>
      <c r="G66" s="61" t="s">
        <v>29</v>
      </c>
      <c r="H66" s="61" t="s">
        <v>29</v>
      </c>
      <c r="I66" s="230">
        <v>63</v>
      </c>
    </row>
    <row r="67" spans="1:9" ht="15.95" customHeight="1" x14ac:dyDescent="0.2">
      <c r="A67" s="226" t="s">
        <v>23</v>
      </c>
      <c r="B67" s="226" t="s">
        <v>183</v>
      </c>
      <c r="C67" s="227" t="s">
        <v>184</v>
      </c>
      <c r="D67" s="228" t="s">
        <v>15</v>
      </c>
      <c r="E67" s="229"/>
      <c r="F67" s="61" t="s">
        <v>29</v>
      </c>
      <c r="G67" s="61" t="s">
        <v>29</v>
      </c>
      <c r="H67" s="61" t="s">
        <v>29</v>
      </c>
      <c r="I67" s="230"/>
    </row>
    <row r="68" spans="1:9" ht="15.95" customHeight="1" x14ac:dyDescent="0.2">
      <c r="A68" s="226" t="s">
        <v>21</v>
      </c>
      <c r="B68" s="226" t="s">
        <v>42</v>
      </c>
      <c r="C68" s="227" t="s">
        <v>43</v>
      </c>
      <c r="D68" s="228" t="s">
        <v>15</v>
      </c>
      <c r="E68" s="229">
        <v>2.7868E-2</v>
      </c>
      <c r="F68" s="60">
        <v>55</v>
      </c>
      <c r="G68" s="61" t="s">
        <v>29</v>
      </c>
      <c r="H68" s="61" t="s">
        <v>29</v>
      </c>
      <c r="I68" s="230">
        <v>2</v>
      </c>
    </row>
    <row r="69" spans="1:9" ht="15.95" customHeight="1" x14ac:dyDescent="0.2">
      <c r="A69" s="226" t="s">
        <v>21</v>
      </c>
      <c r="B69" s="226" t="s">
        <v>42</v>
      </c>
      <c r="C69" s="227" t="s">
        <v>43</v>
      </c>
      <c r="D69" s="228" t="s">
        <v>15</v>
      </c>
      <c r="E69" s="229"/>
      <c r="F69" s="61" t="s">
        <v>29</v>
      </c>
      <c r="G69" s="61" t="s">
        <v>29</v>
      </c>
      <c r="H69" s="61" t="s">
        <v>29</v>
      </c>
      <c r="I69" s="230"/>
    </row>
    <row r="70" spans="1:9" ht="15.95" customHeight="1" x14ac:dyDescent="0.2">
      <c r="A70" s="226" t="s">
        <v>36</v>
      </c>
      <c r="B70" s="226" t="s">
        <v>341</v>
      </c>
      <c r="C70" s="227" t="s">
        <v>342</v>
      </c>
      <c r="D70" s="228" t="s">
        <v>15</v>
      </c>
      <c r="E70" s="229">
        <v>12.768914000000001</v>
      </c>
      <c r="F70" s="60">
        <v>23</v>
      </c>
      <c r="G70" s="61" t="s">
        <v>29</v>
      </c>
      <c r="H70" s="61" t="s">
        <v>29</v>
      </c>
      <c r="I70" s="230">
        <v>294</v>
      </c>
    </row>
    <row r="71" spans="1:9" ht="15.95" customHeight="1" x14ac:dyDescent="0.2">
      <c r="A71" s="226" t="s">
        <v>36</v>
      </c>
      <c r="B71" s="226" t="s">
        <v>341</v>
      </c>
      <c r="C71" s="227" t="s">
        <v>342</v>
      </c>
      <c r="D71" s="228" t="s">
        <v>15</v>
      </c>
      <c r="E71" s="229"/>
      <c r="F71" s="61" t="s">
        <v>29</v>
      </c>
      <c r="G71" s="61" t="s">
        <v>29</v>
      </c>
      <c r="H71" s="61" t="s">
        <v>29</v>
      </c>
      <c r="I71" s="230"/>
    </row>
    <row r="72" spans="1:9" ht="15.95" customHeight="1" x14ac:dyDescent="0.2">
      <c r="A72" s="226" t="s">
        <v>37</v>
      </c>
      <c r="B72" s="226" t="s">
        <v>174</v>
      </c>
      <c r="C72" s="227" t="s">
        <v>175</v>
      </c>
      <c r="D72" s="228" t="s">
        <v>15</v>
      </c>
      <c r="E72" s="229">
        <v>0.43659599999999998</v>
      </c>
      <c r="F72" s="60">
        <v>61</v>
      </c>
      <c r="G72" s="61" t="s">
        <v>29</v>
      </c>
      <c r="H72" s="61" t="s">
        <v>29</v>
      </c>
      <c r="I72" s="230">
        <v>27</v>
      </c>
    </row>
    <row r="73" spans="1:9" ht="15.95" customHeight="1" x14ac:dyDescent="0.2">
      <c r="A73" s="226" t="s">
        <v>37</v>
      </c>
      <c r="B73" s="226" t="s">
        <v>174</v>
      </c>
      <c r="C73" s="227" t="s">
        <v>175</v>
      </c>
      <c r="D73" s="228" t="s">
        <v>15</v>
      </c>
      <c r="E73" s="229"/>
      <c r="F73" s="61" t="s">
        <v>29</v>
      </c>
      <c r="G73" s="61" t="s">
        <v>29</v>
      </c>
      <c r="H73" s="61" t="s">
        <v>29</v>
      </c>
      <c r="I73" s="230"/>
    </row>
    <row r="74" spans="1:9" ht="15.95" customHeight="1" x14ac:dyDescent="0.2">
      <c r="A74" s="226" t="s">
        <v>38</v>
      </c>
      <c r="B74" s="226" t="s">
        <v>170</v>
      </c>
      <c r="C74" s="227" t="s">
        <v>171</v>
      </c>
      <c r="D74" s="228" t="s">
        <v>15</v>
      </c>
      <c r="E74" s="229">
        <v>27.280051</v>
      </c>
      <c r="F74" s="60">
        <v>299</v>
      </c>
      <c r="G74" s="61" t="s">
        <v>29</v>
      </c>
      <c r="H74" s="61" t="s">
        <v>29</v>
      </c>
      <c r="I74" s="230">
        <v>8157</v>
      </c>
    </row>
    <row r="75" spans="1:9" ht="15.95" customHeight="1" x14ac:dyDescent="0.2">
      <c r="A75" s="226" t="s">
        <v>38</v>
      </c>
      <c r="B75" s="226" t="s">
        <v>170</v>
      </c>
      <c r="C75" s="227" t="s">
        <v>171</v>
      </c>
      <c r="D75" s="228" t="s">
        <v>15</v>
      </c>
      <c r="E75" s="229"/>
      <c r="F75" s="61" t="s">
        <v>29</v>
      </c>
      <c r="G75" s="61" t="s">
        <v>29</v>
      </c>
      <c r="H75" s="61" t="s">
        <v>29</v>
      </c>
      <c r="I75" s="230"/>
    </row>
    <row r="76" spans="1:9" ht="15.95" customHeight="1" x14ac:dyDescent="0.2">
      <c r="A76" s="226" t="s">
        <v>39</v>
      </c>
      <c r="B76" s="226" t="s">
        <v>91</v>
      </c>
      <c r="C76" s="227" t="s">
        <v>92</v>
      </c>
      <c r="D76" s="228" t="s">
        <v>15</v>
      </c>
      <c r="E76" s="229">
        <v>0.110542</v>
      </c>
      <c r="F76" s="60">
        <v>302</v>
      </c>
      <c r="G76" s="61" t="s">
        <v>29</v>
      </c>
      <c r="H76" s="61" t="s">
        <v>29</v>
      </c>
      <c r="I76" s="230">
        <v>33</v>
      </c>
    </row>
    <row r="77" spans="1:9" ht="15.95" customHeight="1" x14ac:dyDescent="0.2">
      <c r="A77" s="226" t="s">
        <v>39</v>
      </c>
      <c r="B77" s="226" t="s">
        <v>91</v>
      </c>
      <c r="C77" s="227" t="s">
        <v>92</v>
      </c>
      <c r="D77" s="228" t="s">
        <v>15</v>
      </c>
      <c r="E77" s="229"/>
      <c r="F77" s="61" t="s">
        <v>29</v>
      </c>
      <c r="G77" s="61" t="s">
        <v>29</v>
      </c>
      <c r="H77" s="61" t="s">
        <v>29</v>
      </c>
      <c r="I77" s="230"/>
    </row>
    <row r="78" spans="1:9" ht="15.95" customHeight="1" x14ac:dyDescent="0.2">
      <c r="A78" s="218" t="s">
        <v>25</v>
      </c>
      <c r="B78" s="218" t="s">
        <v>25</v>
      </c>
      <c r="C78" s="219" t="s">
        <v>141</v>
      </c>
      <c r="D78" s="220" t="s">
        <v>10</v>
      </c>
      <c r="E78" s="221" t="s">
        <v>25</v>
      </c>
      <c r="F78" s="61" t="s">
        <v>25</v>
      </c>
      <c r="G78" s="61" t="s">
        <v>25</v>
      </c>
      <c r="H78" s="63">
        <v>329024</v>
      </c>
      <c r="I78" s="71">
        <v>1164397</v>
      </c>
    </row>
    <row r="79" spans="1:9" ht="16.7" customHeight="1" x14ac:dyDescent="0.2">
      <c r="A79" s="218" t="s">
        <v>25</v>
      </c>
      <c r="B79" s="218" t="s">
        <v>25</v>
      </c>
      <c r="C79" s="219" t="s">
        <v>141</v>
      </c>
      <c r="D79" s="220" t="s">
        <v>10</v>
      </c>
      <c r="E79" s="221" t="s">
        <v>25</v>
      </c>
      <c r="F79" s="183" t="s">
        <v>25</v>
      </c>
      <c r="G79" s="183" t="s">
        <v>25</v>
      </c>
      <c r="H79" s="183" t="s">
        <v>25</v>
      </c>
      <c r="I79" s="71"/>
    </row>
    <row r="80" spans="1:9" ht="16.7" customHeight="1" x14ac:dyDescent="0.2">
      <c r="A80" s="223" t="s">
        <v>154</v>
      </c>
      <c r="B80" s="223" t="s">
        <v>44</v>
      </c>
      <c r="C80" s="223" t="s">
        <v>44</v>
      </c>
      <c r="D80" s="223" t="s">
        <v>44</v>
      </c>
      <c r="E80" s="223" t="s">
        <v>44</v>
      </c>
      <c r="F80" s="223" t="s">
        <v>44</v>
      </c>
      <c r="G80" s="223" t="s">
        <v>44</v>
      </c>
      <c r="H80" s="223" t="s">
        <v>44</v>
      </c>
      <c r="I80" s="223" t="s">
        <v>44</v>
      </c>
    </row>
    <row r="81" spans="1:9" ht="15.2" customHeight="1" x14ac:dyDescent="0.2">
      <c r="A81" s="226" t="s">
        <v>6</v>
      </c>
      <c r="B81" s="226" t="s">
        <v>312</v>
      </c>
      <c r="C81" s="227" t="s">
        <v>313</v>
      </c>
      <c r="D81" s="228" t="s">
        <v>12</v>
      </c>
      <c r="E81" s="233">
        <v>4.2</v>
      </c>
      <c r="F81" s="60">
        <v>1092</v>
      </c>
      <c r="G81" s="61" t="s">
        <v>29</v>
      </c>
      <c r="H81" s="61" t="s">
        <v>29</v>
      </c>
      <c r="I81" s="230">
        <v>4586</v>
      </c>
    </row>
    <row r="82" spans="1:9" ht="15.95" customHeight="1" x14ac:dyDescent="0.2">
      <c r="A82" s="226" t="s">
        <v>6</v>
      </c>
      <c r="B82" s="226" t="s">
        <v>312</v>
      </c>
      <c r="C82" s="227" t="s">
        <v>313</v>
      </c>
      <c r="D82" s="228" t="s">
        <v>12</v>
      </c>
      <c r="E82" s="233"/>
      <c r="F82" s="61" t="s">
        <v>29</v>
      </c>
      <c r="G82" s="61" t="s">
        <v>29</v>
      </c>
      <c r="H82" s="61" t="s">
        <v>29</v>
      </c>
      <c r="I82" s="230"/>
    </row>
    <row r="83" spans="1:9" ht="15.95" customHeight="1" x14ac:dyDescent="0.2">
      <c r="A83" s="226" t="s">
        <v>7</v>
      </c>
      <c r="B83" s="226" t="s">
        <v>396</v>
      </c>
      <c r="C83" s="227" t="s">
        <v>397</v>
      </c>
      <c r="D83" s="228" t="s">
        <v>11</v>
      </c>
      <c r="E83" s="229">
        <v>4.15E-4</v>
      </c>
      <c r="F83" s="60">
        <v>954056</v>
      </c>
      <c r="G83" s="61" t="s">
        <v>29</v>
      </c>
      <c r="H83" s="61" t="s">
        <v>29</v>
      </c>
      <c r="I83" s="230">
        <v>396</v>
      </c>
    </row>
    <row r="84" spans="1:9" ht="15.95" customHeight="1" x14ac:dyDescent="0.2">
      <c r="A84" s="226" t="s">
        <v>7</v>
      </c>
      <c r="B84" s="226" t="s">
        <v>396</v>
      </c>
      <c r="C84" s="227" t="s">
        <v>397</v>
      </c>
      <c r="D84" s="228" t="s">
        <v>11</v>
      </c>
      <c r="E84" s="229"/>
      <c r="F84" s="61" t="s">
        <v>29</v>
      </c>
      <c r="G84" s="61" t="s">
        <v>29</v>
      </c>
      <c r="H84" s="61" t="s">
        <v>29</v>
      </c>
      <c r="I84" s="230"/>
    </row>
    <row r="85" spans="1:9" ht="15.95" customHeight="1" x14ac:dyDescent="0.2">
      <c r="A85" s="226" t="s">
        <v>14</v>
      </c>
      <c r="B85" s="226" t="s">
        <v>394</v>
      </c>
      <c r="C85" s="227" t="s">
        <v>395</v>
      </c>
      <c r="D85" s="228" t="s">
        <v>45</v>
      </c>
      <c r="E85" s="229">
        <v>8.5000000000000006E-5</v>
      </c>
      <c r="F85" s="60">
        <v>88455</v>
      </c>
      <c r="G85" s="61" t="s">
        <v>29</v>
      </c>
      <c r="H85" s="61" t="s">
        <v>29</v>
      </c>
      <c r="I85" s="230">
        <v>8</v>
      </c>
    </row>
    <row r="86" spans="1:9" ht="27.95" customHeight="1" x14ac:dyDescent="0.2">
      <c r="A86" s="226" t="s">
        <v>14</v>
      </c>
      <c r="B86" s="226" t="s">
        <v>394</v>
      </c>
      <c r="C86" s="227" t="s">
        <v>395</v>
      </c>
      <c r="D86" s="228" t="s">
        <v>45</v>
      </c>
      <c r="E86" s="229"/>
      <c r="F86" s="61" t="s">
        <v>29</v>
      </c>
      <c r="G86" s="61" t="s">
        <v>29</v>
      </c>
      <c r="H86" s="61" t="s">
        <v>29</v>
      </c>
      <c r="I86" s="230"/>
    </row>
    <row r="87" spans="1:9" ht="15.95" customHeight="1" x14ac:dyDescent="0.2">
      <c r="A87" s="226" t="s">
        <v>8</v>
      </c>
      <c r="B87" s="226" t="s">
        <v>363</v>
      </c>
      <c r="C87" s="227" t="s">
        <v>364</v>
      </c>
      <c r="D87" s="228" t="s">
        <v>12</v>
      </c>
      <c r="E87" s="236">
        <v>0.74119999999999997</v>
      </c>
      <c r="F87" s="60">
        <v>1403</v>
      </c>
      <c r="G87" s="61" t="s">
        <v>29</v>
      </c>
      <c r="H87" s="61" t="s">
        <v>29</v>
      </c>
      <c r="I87" s="230">
        <v>1040</v>
      </c>
    </row>
    <row r="88" spans="1:9" ht="15.95" customHeight="1" x14ac:dyDescent="0.2">
      <c r="A88" s="226" t="s">
        <v>8</v>
      </c>
      <c r="B88" s="226" t="s">
        <v>363</v>
      </c>
      <c r="C88" s="227" t="s">
        <v>364</v>
      </c>
      <c r="D88" s="228" t="s">
        <v>12</v>
      </c>
      <c r="E88" s="236"/>
      <c r="F88" s="61" t="s">
        <v>29</v>
      </c>
      <c r="G88" s="61" t="s">
        <v>29</v>
      </c>
      <c r="H88" s="61" t="s">
        <v>29</v>
      </c>
      <c r="I88" s="230"/>
    </row>
    <row r="89" spans="1:9" ht="15.95" customHeight="1" x14ac:dyDescent="0.2">
      <c r="A89" s="226" t="s">
        <v>13</v>
      </c>
      <c r="B89" s="226" t="s">
        <v>371</v>
      </c>
      <c r="C89" s="227" t="s">
        <v>372</v>
      </c>
      <c r="D89" s="228" t="s">
        <v>274</v>
      </c>
      <c r="E89" s="233">
        <v>3.4</v>
      </c>
      <c r="F89" s="60">
        <v>16</v>
      </c>
      <c r="G89" s="61" t="s">
        <v>29</v>
      </c>
      <c r="H89" s="61" t="s">
        <v>29</v>
      </c>
      <c r="I89" s="230">
        <v>54</v>
      </c>
    </row>
    <row r="90" spans="1:9" ht="15.95" customHeight="1" x14ac:dyDescent="0.2">
      <c r="A90" s="226" t="s">
        <v>13</v>
      </c>
      <c r="B90" s="226" t="s">
        <v>371</v>
      </c>
      <c r="C90" s="227" t="s">
        <v>372</v>
      </c>
      <c r="D90" s="228" t="s">
        <v>274</v>
      </c>
      <c r="E90" s="233"/>
      <c r="F90" s="61" t="s">
        <v>29</v>
      </c>
      <c r="G90" s="61" t="s">
        <v>29</v>
      </c>
      <c r="H90" s="61" t="s">
        <v>29</v>
      </c>
      <c r="I90" s="230"/>
    </row>
    <row r="91" spans="1:9" ht="15.95" customHeight="1" x14ac:dyDescent="0.2">
      <c r="A91" s="226" t="s">
        <v>9</v>
      </c>
      <c r="B91" s="226" t="s">
        <v>347</v>
      </c>
      <c r="C91" s="227" t="s">
        <v>348</v>
      </c>
      <c r="D91" s="228" t="s">
        <v>349</v>
      </c>
      <c r="E91" s="234">
        <v>2.0409999999999999</v>
      </c>
      <c r="F91" s="60">
        <v>2189</v>
      </c>
      <c r="G91" s="61" t="s">
        <v>29</v>
      </c>
      <c r="H91" s="61" t="s">
        <v>29</v>
      </c>
      <c r="I91" s="230">
        <v>4468</v>
      </c>
    </row>
    <row r="92" spans="1:9" ht="15.95" customHeight="1" x14ac:dyDescent="0.2">
      <c r="A92" s="226" t="s">
        <v>9</v>
      </c>
      <c r="B92" s="226" t="s">
        <v>347</v>
      </c>
      <c r="C92" s="227" t="s">
        <v>348</v>
      </c>
      <c r="D92" s="228" t="s">
        <v>349</v>
      </c>
      <c r="E92" s="234"/>
      <c r="F92" s="61" t="s">
        <v>29</v>
      </c>
      <c r="G92" s="61" t="s">
        <v>29</v>
      </c>
      <c r="H92" s="61" t="s">
        <v>29</v>
      </c>
      <c r="I92" s="230"/>
    </row>
    <row r="93" spans="1:9" ht="15.95" customHeight="1" x14ac:dyDescent="0.2">
      <c r="A93" s="226" t="s">
        <v>22</v>
      </c>
      <c r="B93" s="226" t="s">
        <v>398</v>
      </c>
      <c r="C93" s="227" t="s">
        <v>399</v>
      </c>
      <c r="D93" s="228" t="s">
        <v>12</v>
      </c>
      <c r="E93" s="229">
        <v>8.2899999999999998E-4</v>
      </c>
      <c r="F93" s="60">
        <v>861</v>
      </c>
      <c r="G93" s="61" t="s">
        <v>29</v>
      </c>
      <c r="H93" s="61" t="s">
        <v>29</v>
      </c>
      <c r="I93" s="230">
        <v>1</v>
      </c>
    </row>
    <row r="94" spans="1:9" ht="15.95" customHeight="1" x14ac:dyDescent="0.2">
      <c r="A94" s="226" t="s">
        <v>22</v>
      </c>
      <c r="B94" s="226" t="s">
        <v>398</v>
      </c>
      <c r="C94" s="227" t="s">
        <v>399</v>
      </c>
      <c r="D94" s="228" t="s">
        <v>12</v>
      </c>
      <c r="E94" s="229"/>
      <c r="F94" s="61" t="s">
        <v>29</v>
      </c>
      <c r="G94" s="61" t="s">
        <v>29</v>
      </c>
      <c r="H94" s="61" t="s">
        <v>29</v>
      </c>
      <c r="I94" s="230"/>
    </row>
    <row r="95" spans="1:9" ht="15.95" customHeight="1" x14ac:dyDescent="0.2">
      <c r="A95" s="226" t="s">
        <v>30</v>
      </c>
      <c r="B95" s="226" t="s">
        <v>343</v>
      </c>
      <c r="C95" s="227" t="s">
        <v>344</v>
      </c>
      <c r="D95" s="228" t="s">
        <v>12</v>
      </c>
      <c r="E95" s="236">
        <v>9.4200000000000006E-2</v>
      </c>
      <c r="F95" s="60">
        <v>31625</v>
      </c>
      <c r="G95" s="61" t="s">
        <v>29</v>
      </c>
      <c r="H95" s="61" t="s">
        <v>29</v>
      </c>
      <c r="I95" s="230">
        <v>2979</v>
      </c>
    </row>
    <row r="96" spans="1:9" ht="15.95" customHeight="1" x14ac:dyDescent="0.2">
      <c r="A96" s="226" t="s">
        <v>30</v>
      </c>
      <c r="B96" s="226" t="s">
        <v>343</v>
      </c>
      <c r="C96" s="227" t="s">
        <v>344</v>
      </c>
      <c r="D96" s="228" t="s">
        <v>12</v>
      </c>
      <c r="E96" s="236"/>
      <c r="F96" s="61" t="s">
        <v>29</v>
      </c>
      <c r="G96" s="61" t="s">
        <v>29</v>
      </c>
      <c r="H96" s="61" t="s">
        <v>29</v>
      </c>
      <c r="I96" s="230"/>
    </row>
    <row r="97" spans="1:9" ht="15.95" customHeight="1" x14ac:dyDescent="0.2">
      <c r="A97" s="226" t="s">
        <v>31</v>
      </c>
      <c r="B97" s="226" t="s">
        <v>112</v>
      </c>
      <c r="C97" s="227" t="s">
        <v>113</v>
      </c>
      <c r="D97" s="228" t="s">
        <v>11</v>
      </c>
      <c r="E97" s="229">
        <v>2.1819999999999999E-3</v>
      </c>
      <c r="F97" s="60">
        <v>754778</v>
      </c>
      <c r="G97" s="61" t="s">
        <v>29</v>
      </c>
      <c r="H97" s="61" t="s">
        <v>29</v>
      </c>
      <c r="I97" s="230">
        <v>1647</v>
      </c>
    </row>
    <row r="98" spans="1:9" ht="15.95" customHeight="1" x14ac:dyDescent="0.2">
      <c r="A98" s="226" t="s">
        <v>31</v>
      </c>
      <c r="B98" s="226" t="s">
        <v>112</v>
      </c>
      <c r="C98" s="227" t="s">
        <v>113</v>
      </c>
      <c r="D98" s="228" t="s">
        <v>11</v>
      </c>
      <c r="E98" s="229"/>
      <c r="F98" s="61" t="s">
        <v>29</v>
      </c>
      <c r="G98" s="61" t="s">
        <v>29</v>
      </c>
      <c r="H98" s="61" t="s">
        <v>29</v>
      </c>
      <c r="I98" s="230"/>
    </row>
    <row r="99" spans="1:9" ht="15.95" customHeight="1" x14ac:dyDescent="0.2">
      <c r="A99" s="226" t="s">
        <v>32</v>
      </c>
      <c r="B99" s="226" t="s">
        <v>350</v>
      </c>
      <c r="C99" s="227" t="s">
        <v>351</v>
      </c>
      <c r="D99" s="228" t="s">
        <v>349</v>
      </c>
      <c r="E99" s="236">
        <v>2.5748000000000002</v>
      </c>
      <c r="F99" s="60">
        <v>594</v>
      </c>
      <c r="G99" s="61" t="s">
        <v>29</v>
      </c>
      <c r="H99" s="61" t="s">
        <v>29</v>
      </c>
      <c r="I99" s="230">
        <v>1529</v>
      </c>
    </row>
    <row r="100" spans="1:9" ht="15.95" customHeight="1" x14ac:dyDescent="0.2">
      <c r="A100" s="226" t="s">
        <v>32</v>
      </c>
      <c r="B100" s="226" t="s">
        <v>350</v>
      </c>
      <c r="C100" s="227" t="s">
        <v>351</v>
      </c>
      <c r="D100" s="228" t="s">
        <v>349</v>
      </c>
      <c r="E100" s="236"/>
      <c r="F100" s="61" t="s">
        <v>29</v>
      </c>
      <c r="G100" s="61" t="s">
        <v>29</v>
      </c>
      <c r="H100" s="61" t="s">
        <v>29</v>
      </c>
      <c r="I100" s="230"/>
    </row>
    <row r="101" spans="1:9" ht="15.95" customHeight="1" x14ac:dyDescent="0.2">
      <c r="A101" s="226" t="s">
        <v>33</v>
      </c>
      <c r="B101" s="226" t="s">
        <v>352</v>
      </c>
      <c r="C101" s="227" t="s">
        <v>353</v>
      </c>
      <c r="D101" s="228" t="s">
        <v>354</v>
      </c>
      <c r="E101" s="236">
        <v>3.2027999999999999</v>
      </c>
      <c r="F101" s="60">
        <v>208</v>
      </c>
      <c r="G101" s="61" t="s">
        <v>29</v>
      </c>
      <c r="H101" s="61" t="s">
        <v>29</v>
      </c>
      <c r="I101" s="230">
        <v>666</v>
      </c>
    </row>
    <row r="102" spans="1:9" ht="15.95" customHeight="1" x14ac:dyDescent="0.2">
      <c r="A102" s="226" t="s">
        <v>33</v>
      </c>
      <c r="B102" s="226" t="s">
        <v>352</v>
      </c>
      <c r="C102" s="227" t="s">
        <v>353</v>
      </c>
      <c r="D102" s="228" t="s">
        <v>354</v>
      </c>
      <c r="E102" s="236"/>
      <c r="F102" s="61" t="s">
        <v>29</v>
      </c>
      <c r="G102" s="61" t="s">
        <v>29</v>
      </c>
      <c r="H102" s="61" t="s">
        <v>29</v>
      </c>
      <c r="I102" s="230"/>
    </row>
    <row r="103" spans="1:9" ht="15.95" customHeight="1" x14ac:dyDescent="0.2">
      <c r="A103" s="226" t="s">
        <v>34</v>
      </c>
      <c r="B103" s="226" t="s">
        <v>333</v>
      </c>
      <c r="C103" s="227" t="s">
        <v>334</v>
      </c>
      <c r="D103" s="228" t="s">
        <v>286</v>
      </c>
      <c r="E103" s="233">
        <v>368</v>
      </c>
      <c r="F103" s="60">
        <v>530</v>
      </c>
      <c r="G103" s="61" t="s">
        <v>29</v>
      </c>
      <c r="H103" s="61" t="s">
        <v>29</v>
      </c>
      <c r="I103" s="230">
        <v>195220</v>
      </c>
    </row>
    <row r="104" spans="1:9" ht="15.95" customHeight="1" x14ac:dyDescent="0.2">
      <c r="A104" s="226" t="s">
        <v>34</v>
      </c>
      <c r="B104" s="226" t="s">
        <v>333</v>
      </c>
      <c r="C104" s="227" t="s">
        <v>334</v>
      </c>
      <c r="D104" s="228" t="s">
        <v>286</v>
      </c>
      <c r="E104" s="233"/>
      <c r="F104" s="61" t="s">
        <v>29</v>
      </c>
      <c r="G104" s="61" t="s">
        <v>29</v>
      </c>
      <c r="H104" s="61" t="s">
        <v>29</v>
      </c>
      <c r="I104" s="230"/>
    </row>
    <row r="105" spans="1:9" ht="15.95" customHeight="1" x14ac:dyDescent="0.2">
      <c r="A105" s="226" t="s">
        <v>35</v>
      </c>
      <c r="B105" s="226" t="s">
        <v>331</v>
      </c>
      <c r="C105" s="227" t="s">
        <v>332</v>
      </c>
      <c r="D105" s="228" t="s">
        <v>286</v>
      </c>
      <c r="E105" s="233">
        <v>745</v>
      </c>
      <c r="F105" s="60">
        <v>572</v>
      </c>
      <c r="G105" s="61" t="s">
        <v>29</v>
      </c>
      <c r="H105" s="61" t="s">
        <v>29</v>
      </c>
      <c r="I105" s="230">
        <v>426207</v>
      </c>
    </row>
    <row r="106" spans="1:9" ht="15.95" customHeight="1" x14ac:dyDescent="0.2">
      <c r="A106" s="226" t="s">
        <v>35</v>
      </c>
      <c r="B106" s="226" t="s">
        <v>331</v>
      </c>
      <c r="C106" s="227" t="s">
        <v>332</v>
      </c>
      <c r="D106" s="228" t="s">
        <v>286</v>
      </c>
      <c r="E106" s="233"/>
      <c r="F106" s="61" t="s">
        <v>29</v>
      </c>
      <c r="G106" s="61" t="s">
        <v>29</v>
      </c>
      <c r="H106" s="61" t="s">
        <v>29</v>
      </c>
      <c r="I106" s="230"/>
    </row>
    <row r="107" spans="1:9" ht="15.95" customHeight="1" x14ac:dyDescent="0.2">
      <c r="A107" s="226" t="s">
        <v>23</v>
      </c>
      <c r="B107" s="226" t="s">
        <v>335</v>
      </c>
      <c r="C107" s="227" t="s">
        <v>336</v>
      </c>
      <c r="D107" s="228" t="s">
        <v>286</v>
      </c>
      <c r="E107" s="233">
        <v>1113</v>
      </c>
      <c r="F107" s="60">
        <v>840</v>
      </c>
      <c r="G107" s="61" t="s">
        <v>29</v>
      </c>
      <c r="H107" s="61" t="s">
        <v>29</v>
      </c>
      <c r="I107" s="230">
        <v>935165</v>
      </c>
    </row>
    <row r="108" spans="1:9" ht="15.95" customHeight="1" x14ac:dyDescent="0.2">
      <c r="A108" s="226" t="s">
        <v>23</v>
      </c>
      <c r="B108" s="226" t="s">
        <v>335</v>
      </c>
      <c r="C108" s="227" t="s">
        <v>336</v>
      </c>
      <c r="D108" s="228" t="s">
        <v>286</v>
      </c>
      <c r="E108" s="233"/>
      <c r="F108" s="61" t="s">
        <v>29</v>
      </c>
      <c r="G108" s="61" t="s">
        <v>29</v>
      </c>
      <c r="H108" s="61" t="s">
        <v>29</v>
      </c>
      <c r="I108" s="230"/>
    </row>
    <row r="109" spans="1:9" ht="15.95" customHeight="1" x14ac:dyDescent="0.2">
      <c r="A109" s="226" t="s">
        <v>21</v>
      </c>
      <c r="B109" s="226" t="s">
        <v>391</v>
      </c>
      <c r="C109" s="227" t="s">
        <v>392</v>
      </c>
      <c r="D109" s="228" t="s">
        <v>393</v>
      </c>
      <c r="E109" s="229">
        <v>1.5510000000000001E-3</v>
      </c>
      <c r="F109" s="60">
        <v>10602</v>
      </c>
      <c r="G109" s="61" t="s">
        <v>29</v>
      </c>
      <c r="H109" s="61" t="s">
        <v>29</v>
      </c>
      <c r="I109" s="230">
        <v>16</v>
      </c>
    </row>
    <row r="110" spans="1:9" ht="27.95" customHeight="1" x14ac:dyDescent="0.2">
      <c r="A110" s="226" t="s">
        <v>21</v>
      </c>
      <c r="B110" s="226" t="s">
        <v>391</v>
      </c>
      <c r="C110" s="227" t="s">
        <v>392</v>
      </c>
      <c r="D110" s="228" t="s">
        <v>393</v>
      </c>
      <c r="E110" s="229"/>
      <c r="F110" s="61" t="s">
        <v>29</v>
      </c>
      <c r="G110" s="61" t="s">
        <v>29</v>
      </c>
      <c r="H110" s="61" t="s">
        <v>29</v>
      </c>
      <c r="I110" s="230"/>
    </row>
    <row r="111" spans="1:9" ht="15.95" customHeight="1" x14ac:dyDescent="0.2">
      <c r="A111" s="226" t="s">
        <v>36</v>
      </c>
      <c r="B111" s="226" t="s">
        <v>400</v>
      </c>
      <c r="C111" s="227" t="s">
        <v>401</v>
      </c>
      <c r="D111" s="228" t="s">
        <v>11</v>
      </c>
      <c r="E111" s="229">
        <v>7.9999999999999996E-6</v>
      </c>
      <c r="F111" s="60">
        <v>1352536</v>
      </c>
      <c r="G111" s="61" t="s">
        <v>29</v>
      </c>
      <c r="H111" s="61" t="s">
        <v>29</v>
      </c>
      <c r="I111" s="230">
        <v>11</v>
      </c>
    </row>
    <row r="112" spans="1:9" ht="15.95" customHeight="1" x14ac:dyDescent="0.2">
      <c r="A112" s="226" t="s">
        <v>36</v>
      </c>
      <c r="B112" s="226" t="s">
        <v>400</v>
      </c>
      <c r="C112" s="227" t="s">
        <v>401</v>
      </c>
      <c r="D112" s="228" t="s">
        <v>11</v>
      </c>
      <c r="E112" s="229"/>
      <c r="F112" s="61" t="s">
        <v>29</v>
      </c>
      <c r="G112" s="61" t="s">
        <v>29</v>
      </c>
      <c r="H112" s="61" t="s">
        <v>29</v>
      </c>
      <c r="I112" s="230"/>
    </row>
    <row r="113" spans="1:9" ht="15.95" customHeight="1" x14ac:dyDescent="0.2">
      <c r="A113" s="226" t="s">
        <v>37</v>
      </c>
      <c r="B113" s="226" t="s">
        <v>46</v>
      </c>
      <c r="C113" s="227" t="s">
        <v>47</v>
      </c>
      <c r="D113" s="228" t="s">
        <v>45</v>
      </c>
      <c r="E113" s="229">
        <v>0.21149699999999999</v>
      </c>
      <c r="F113" s="60">
        <v>413</v>
      </c>
      <c r="G113" s="61" t="s">
        <v>29</v>
      </c>
      <c r="H113" s="61" t="s">
        <v>29</v>
      </c>
      <c r="I113" s="230">
        <v>87</v>
      </c>
    </row>
    <row r="114" spans="1:9" ht="15.95" customHeight="1" x14ac:dyDescent="0.2">
      <c r="A114" s="226" t="s">
        <v>37</v>
      </c>
      <c r="B114" s="226" t="s">
        <v>46</v>
      </c>
      <c r="C114" s="227" t="s">
        <v>47</v>
      </c>
      <c r="D114" s="228" t="s">
        <v>45</v>
      </c>
      <c r="E114" s="229"/>
      <c r="F114" s="61" t="s">
        <v>29</v>
      </c>
      <c r="G114" s="61" t="s">
        <v>29</v>
      </c>
      <c r="H114" s="61" t="s">
        <v>29</v>
      </c>
      <c r="I114" s="230"/>
    </row>
    <row r="115" spans="1:9" ht="15.95" customHeight="1" x14ac:dyDescent="0.2">
      <c r="A115" s="226" t="s">
        <v>38</v>
      </c>
      <c r="B115" s="226" t="s">
        <v>404</v>
      </c>
      <c r="C115" s="227" t="s">
        <v>405</v>
      </c>
      <c r="D115" s="228" t="s">
        <v>11</v>
      </c>
      <c r="E115" s="232">
        <v>8.294E-2</v>
      </c>
      <c r="F115" s="61" t="s">
        <v>29</v>
      </c>
      <c r="G115" s="61" t="s">
        <v>29</v>
      </c>
      <c r="H115" s="61" t="s">
        <v>29</v>
      </c>
      <c r="I115" s="239" t="s">
        <v>29</v>
      </c>
    </row>
    <row r="116" spans="1:9" ht="15.95" customHeight="1" x14ac:dyDescent="0.2">
      <c r="A116" s="226" t="s">
        <v>38</v>
      </c>
      <c r="B116" s="226" t="s">
        <v>404</v>
      </c>
      <c r="C116" s="227" t="s">
        <v>405</v>
      </c>
      <c r="D116" s="228" t="s">
        <v>11</v>
      </c>
      <c r="E116" s="232"/>
      <c r="F116" s="61" t="s">
        <v>29</v>
      </c>
      <c r="G116" s="61" t="s">
        <v>29</v>
      </c>
      <c r="H116" s="61" t="s">
        <v>29</v>
      </c>
      <c r="I116" s="239" t="s">
        <v>29</v>
      </c>
    </row>
    <row r="117" spans="1:9" ht="15.95" customHeight="1" x14ac:dyDescent="0.2">
      <c r="A117" s="226" t="s">
        <v>39</v>
      </c>
      <c r="B117" s="226" t="s">
        <v>384</v>
      </c>
      <c r="C117" s="227" t="s">
        <v>385</v>
      </c>
      <c r="D117" s="228" t="s">
        <v>11</v>
      </c>
      <c r="E117" s="229">
        <v>3.59E-4</v>
      </c>
      <c r="F117" s="60">
        <v>380806</v>
      </c>
      <c r="G117" s="61" t="s">
        <v>29</v>
      </c>
      <c r="H117" s="61" t="s">
        <v>29</v>
      </c>
      <c r="I117" s="230">
        <v>137</v>
      </c>
    </row>
    <row r="118" spans="1:9" ht="15.95" customHeight="1" x14ac:dyDescent="0.2">
      <c r="A118" s="226" t="s">
        <v>39</v>
      </c>
      <c r="B118" s="226" t="s">
        <v>384</v>
      </c>
      <c r="C118" s="227" t="s">
        <v>385</v>
      </c>
      <c r="D118" s="228" t="s">
        <v>11</v>
      </c>
      <c r="E118" s="229"/>
      <c r="F118" s="61" t="s">
        <v>29</v>
      </c>
      <c r="G118" s="61" t="s">
        <v>29</v>
      </c>
      <c r="H118" s="61" t="s">
        <v>29</v>
      </c>
      <c r="I118" s="230"/>
    </row>
    <row r="119" spans="1:9" ht="15.95" customHeight="1" x14ac:dyDescent="0.2">
      <c r="A119" s="226" t="s">
        <v>40</v>
      </c>
      <c r="B119" s="226" t="s">
        <v>373</v>
      </c>
      <c r="C119" s="227" t="s">
        <v>374</v>
      </c>
      <c r="D119" s="228" t="s">
        <v>286</v>
      </c>
      <c r="E119" s="233">
        <v>34</v>
      </c>
      <c r="F119" s="60">
        <v>632</v>
      </c>
      <c r="G119" s="61" t="s">
        <v>29</v>
      </c>
      <c r="H119" s="61" t="s">
        <v>29</v>
      </c>
      <c r="I119" s="230">
        <v>21489</v>
      </c>
    </row>
    <row r="120" spans="1:9" ht="15.95" customHeight="1" x14ac:dyDescent="0.2">
      <c r="A120" s="226" t="s">
        <v>40</v>
      </c>
      <c r="B120" s="226" t="s">
        <v>373</v>
      </c>
      <c r="C120" s="227" t="s">
        <v>374</v>
      </c>
      <c r="D120" s="228" t="s">
        <v>286</v>
      </c>
      <c r="E120" s="233"/>
      <c r="F120" s="61" t="s">
        <v>29</v>
      </c>
      <c r="G120" s="61" t="s">
        <v>29</v>
      </c>
      <c r="H120" s="61" t="s">
        <v>29</v>
      </c>
      <c r="I120" s="230"/>
    </row>
    <row r="121" spans="1:9" ht="15.95" customHeight="1" x14ac:dyDescent="0.2">
      <c r="A121" s="226" t="s">
        <v>188</v>
      </c>
      <c r="B121" s="226" t="s">
        <v>314</v>
      </c>
      <c r="C121" s="227" t="s">
        <v>315</v>
      </c>
      <c r="D121" s="228" t="s">
        <v>306</v>
      </c>
      <c r="E121" s="233">
        <v>7</v>
      </c>
      <c r="F121" s="60">
        <v>97900</v>
      </c>
      <c r="G121" s="61" t="s">
        <v>29</v>
      </c>
      <c r="H121" s="61" t="s">
        <v>29</v>
      </c>
      <c r="I121" s="230">
        <v>685300</v>
      </c>
    </row>
    <row r="122" spans="1:9" ht="15.95" customHeight="1" x14ac:dyDescent="0.2">
      <c r="A122" s="226" t="s">
        <v>188</v>
      </c>
      <c r="B122" s="226" t="s">
        <v>314</v>
      </c>
      <c r="C122" s="227" t="s">
        <v>315</v>
      </c>
      <c r="D122" s="228" t="s">
        <v>306</v>
      </c>
      <c r="E122" s="233"/>
      <c r="F122" s="61" t="s">
        <v>29</v>
      </c>
      <c r="G122" s="61" t="s">
        <v>29</v>
      </c>
      <c r="H122" s="61" t="s">
        <v>29</v>
      </c>
      <c r="I122" s="230"/>
    </row>
    <row r="123" spans="1:9" ht="15.95" customHeight="1" x14ac:dyDescent="0.2">
      <c r="A123" s="226" t="s">
        <v>189</v>
      </c>
      <c r="B123" s="226" t="s">
        <v>319</v>
      </c>
      <c r="C123" s="227" t="s">
        <v>320</v>
      </c>
      <c r="D123" s="228" t="s">
        <v>306</v>
      </c>
      <c r="E123" s="233">
        <v>4</v>
      </c>
      <c r="F123" s="60">
        <v>69842</v>
      </c>
      <c r="G123" s="61" t="s">
        <v>29</v>
      </c>
      <c r="H123" s="61" t="s">
        <v>29</v>
      </c>
      <c r="I123" s="230">
        <v>279368</v>
      </c>
    </row>
    <row r="124" spans="1:9" ht="15.95" customHeight="1" x14ac:dyDescent="0.2">
      <c r="A124" s="226" t="s">
        <v>189</v>
      </c>
      <c r="B124" s="226" t="s">
        <v>319</v>
      </c>
      <c r="C124" s="227" t="s">
        <v>320</v>
      </c>
      <c r="D124" s="228" t="s">
        <v>306</v>
      </c>
      <c r="E124" s="233"/>
      <c r="F124" s="61" t="s">
        <v>29</v>
      </c>
      <c r="G124" s="61" t="s">
        <v>29</v>
      </c>
      <c r="H124" s="61" t="s">
        <v>29</v>
      </c>
      <c r="I124" s="230"/>
    </row>
    <row r="125" spans="1:9" ht="15.95" customHeight="1" x14ac:dyDescent="0.2">
      <c r="A125" s="226" t="s">
        <v>190</v>
      </c>
      <c r="B125" s="226" t="s">
        <v>369</v>
      </c>
      <c r="C125" s="227" t="s">
        <v>370</v>
      </c>
      <c r="D125" s="228" t="s">
        <v>274</v>
      </c>
      <c r="E125" s="233">
        <v>3.4</v>
      </c>
      <c r="F125" s="60">
        <v>17</v>
      </c>
      <c r="G125" s="61" t="s">
        <v>29</v>
      </c>
      <c r="H125" s="61" t="s">
        <v>29</v>
      </c>
      <c r="I125" s="230">
        <v>58</v>
      </c>
    </row>
    <row r="126" spans="1:9" ht="15.95" customHeight="1" x14ac:dyDescent="0.2">
      <c r="A126" s="226" t="s">
        <v>190</v>
      </c>
      <c r="B126" s="226" t="s">
        <v>369</v>
      </c>
      <c r="C126" s="227" t="s">
        <v>370</v>
      </c>
      <c r="D126" s="228" t="s">
        <v>274</v>
      </c>
      <c r="E126" s="233"/>
      <c r="F126" s="61" t="s">
        <v>29</v>
      </c>
      <c r="G126" s="61" t="s">
        <v>29</v>
      </c>
      <c r="H126" s="61" t="s">
        <v>29</v>
      </c>
      <c r="I126" s="230"/>
    </row>
    <row r="127" spans="1:9" ht="15.95" customHeight="1" x14ac:dyDescent="0.2">
      <c r="A127" s="226" t="s">
        <v>191</v>
      </c>
      <c r="B127" s="226" t="s">
        <v>365</v>
      </c>
      <c r="C127" s="227" t="s">
        <v>366</v>
      </c>
      <c r="D127" s="228" t="s">
        <v>354</v>
      </c>
      <c r="E127" s="231">
        <v>0.34</v>
      </c>
      <c r="F127" s="60">
        <v>2011</v>
      </c>
      <c r="G127" s="61" t="s">
        <v>29</v>
      </c>
      <c r="H127" s="61" t="s">
        <v>29</v>
      </c>
      <c r="I127" s="230">
        <v>684</v>
      </c>
    </row>
    <row r="128" spans="1:9" ht="15.95" customHeight="1" x14ac:dyDescent="0.2">
      <c r="A128" s="226" t="s">
        <v>191</v>
      </c>
      <c r="B128" s="226" t="s">
        <v>365</v>
      </c>
      <c r="C128" s="227" t="s">
        <v>366</v>
      </c>
      <c r="D128" s="228" t="s">
        <v>354</v>
      </c>
      <c r="E128" s="231"/>
      <c r="F128" s="61" t="s">
        <v>29</v>
      </c>
      <c r="G128" s="61" t="s">
        <v>29</v>
      </c>
      <c r="H128" s="61" t="s">
        <v>29</v>
      </c>
      <c r="I128" s="230"/>
    </row>
    <row r="129" spans="1:9" ht="15.95" customHeight="1" x14ac:dyDescent="0.2">
      <c r="A129" s="226" t="s">
        <v>192</v>
      </c>
      <c r="B129" s="226" t="s">
        <v>408</v>
      </c>
      <c r="C129" s="227" t="s">
        <v>409</v>
      </c>
      <c r="D129" s="228" t="s">
        <v>306</v>
      </c>
      <c r="E129" s="233">
        <v>18</v>
      </c>
      <c r="F129" s="60">
        <v>1334</v>
      </c>
      <c r="G129" s="61" t="s">
        <v>29</v>
      </c>
      <c r="H129" s="61" t="s">
        <v>29</v>
      </c>
      <c r="I129" s="230">
        <v>24015</v>
      </c>
    </row>
    <row r="130" spans="1:9" ht="15.95" customHeight="1" x14ac:dyDescent="0.2">
      <c r="A130" s="226" t="s">
        <v>192</v>
      </c>
      <c r="B130" s="226" t="s">
        <v>408</v>
      </c>
      <c r="C130" s="227" t="s">
        <v>409</v>
      </c>
      <c r="D130" s="228" t="s">
        <v>306</v>
      </c>
      <c r="E130" s="233"/>
      <c r="F130" s="61" t="s">
        <v>29</v>
      </c>
      <c r="G130" s="61" t="s">
        <v>29</v>
      </c>
      <c r="H130" s="61" t="s">
        <v>29</v>
      </c>
      <c r="I130" s="230"/>
    </row>
    <row r="131" spans="1:9" ht="15.95" customHeight="1" x14ac:dyDescent="0.2">
      <c r="A131" s="226" t="s">
        <v>193</v>
      </c>
      <c r="B131" s="226" t="s">
        <v>345</v>
      </c>
      <c r="C131" s="227" t="s">
        <v>346</v>
      </c>
      <c r="D131" s="228" t="s">
        <v>274</v>
      </c>
      <c r="E131" s="231">
        <v>26.82</v>
      </c>
      <c r="F131" s="60">
        <v>1446</v>
      </c>
      <c r="G131" s="61" t="s">
        <v>29</v>
      </c>
      <c r="H131" s="61" t="s">
        <v>29</v>
      </c>
      <c r="I131" s="230">
        <v>38782</v>
      </c>
    </row>
    <row r="132" spans="1:9" ht="15.95" customHeight="1" x14ac:dyDescent="0.2">
      <c r="A132" s="226" t="s">
        <v>193</v>
      </c>
      <c r="B132" s="226" t="s">
        <v>345</v>
      </c>
      <c r="C132" s="227" t="s">
        <v>346</v>
      </c>
      <c r="D132" s="228" t="s">
        <v>274</v>
      </c>
      <c r="E132" s="231"/>
      <c r="F132" s="61" t="s">
        <v>29</v>
      </c>
      <c r="G132" s="61" t="s">
        <v>29</v>
      </c>
      <c r="H132" s="61" t="s">
        <v>29</v>
      </c>
      <c r="I132" s="230"/>
    </row>
    <row r="133" spans="1:9" ht="15.95" customHeight="1" x14ac:dyDescent="0.2">
      <c r="A133" s="226" t="s">
        <v>194</v>
      </c>
      <c r="B133" s="226" t="s">
        <v>389</v>
      </c>
      <c r="C133" s="227" t="s">
        <v>390</v>
      </c>
      <c r="D133" s="228" t="s">
        <v>12</v>
      </c>
      <c r="E133" s="229">
        <v>2.4880000000000002E-3</v>
      </c>
      <c r="F133" s="60">
        <v>2146</v>
      </c>
      <c r="G133" s="61" t="s">
        <v>29</v>
      </c>
      <c r="H133" s="61" t="s">
        <v>29</v>
      </c>
      <c r="I133" s="230">
        <v>5</v>
      </c>
    </row>
    <row r="134" spans="1:9" ht="15.95" customHeight="1" x14ac:dyDescent="0.2">
      <c r="A134" s="226" t="s">
        <v>194</v>
      </c>
      <c r="B134" s="226" t="s">
        <v>389</v>
      </c>
      <c r="C134" s="227" t="s">
        <v>390</v>
      </c>
      <c r="D134" s="228" t="s">
        <v>12</v>
      </c>
      <c r="E134" s="229"/>
      <c r="F134" s="61" t="s">
        <v>29</v>
      </c>
      <c r="G134" s="61" t="s">
        <v>29</v>
      </c>
      <c r="H134" s="61" t="s">
        <v>29</v>
      </c>
      <c r="I134" s="230"/>
    </row>
    <row r="135" spans="1:9" ht="15.95" customHeight="1" x14ac:dyDescent="0.2">
      <c r="A135" s="226" t="s">
        <v>195</v>
      </c>
      <c r="B135" s="226" t="s">
        <v>361</v>
      </c>
      <c r="C135" s="227" t="s">
        <v>362</v>
      </c>
      <c r="D135" s="228" t="s">
        <v>12</v>
      </c>
      <c r="E135" s="231">
        <v>1.02</v>
      </c>
      <c r="F135" s="60">
        <v>880</v>
      </c>
      <c r="G135" s="61" t="s">
        <v>29</v>
      </c>
      <c r="H135" s="61" t="s">
        <v>29</v>
      </c>
      <c r="I135" s="230">
        <v>898</v>
      </c>
    </row>
    <row r="136" spans="1:9" ht="15.95" customHeight="1" x14ac:dyDescent="0.2">
      <c r="A136" s="226" t="s">
        <v>195</v>
      </c>
      <c r="B136" s="226" t="s">
        <v>361</v>
      </c>
      <c r="C136" s="227" t="s">
        <v>362</v>
      </c>
      <c r="D136" s="228" t="s">
        <v>12</v>
      </c>
      <c r="E136" s="231"/>
      <c r="F136" s="61" t="s">
        <v>29</v>
      </c>
      <c r="G136" s="61" t="s">
        <v>29</v>
      </c>
      <c r="H136" s="61" t="s">
        <v>29</v>
      </c>
      <c r="I136" s="230"/>
    </row>
    <row r="137" spans="1:9" ht="15.95" customHeight="1" x14ac:dyDescent="0.2">
      <c r="A137" s="226" t="s">
        <v>196</v>
      </c>
      <c r="B137" s="226" t="s">
        <v>414</v>
      </c>
      <c r="C137" s="227" t="s">
        <v>415</v>
      </c>
      <c r="D137" s="228" t="s">
        <v>11</v>
      </c>
      <c r="E137" s="236">
        <v>1.3599999999999999E-2</v>
      </c>
      <c r="F137" s="60">
        <v>354405</v>
      </c>
      <c r="G137" s="61" t="s">
        <v>29</v>
      </c>
      <c r="H137" s="61" t="s">
        <v>29</v>
      </c>
      <c r="I137" s="230">
        <v>4820</v>
      </c>
    </row>
    <row r="138" spans="1:9" ht="15.95" customHeight="1" x14ac:dyDescent="0.2">
      <c r="A138" s="226" t="s">
        <v>196</v>
      </c>
      <c r="B138" s="226" t="s">
        <v>414</v>
      </c>
      <c r="C138" s="227" t="s">
        <v>415</v>
      </c>
      <c r="D138" s="228" t="s">
        <v>11</v>
      </c>
      <c r="E138" s="236"/>
      <c r="F138" s="61" t="s">
        <v>29</v>
      </c>
      <c r="G138" s="61" t="s">
        <v>29</v>
      </c>
      <c r="H138" s="61" t="s">
        <v>29</v>
      </c>
      <c r="I138" s="230"/>
    </row>
    <row r="139" spans="1:9" ht="15.95" customHeight="1" x14ac:dyDescent="0.2">
      <c r="A139" s="226" t="s">
        <v>197</v>
      </c>
      <c r="B139" s="226" t="s">
        <v>359</v>
      </c>
      <c r="C139" s="227" t="s">
        <v>360</v>
      </c>
      <c r="D139" s="228" t="s">
        <v>11</v>
      </c>
      <c r="E139" s="232">
        <v>1.7510000000000001E-2</v>
      </c>
      <c r="F139" s="60">
        <v>431645</v>
      </c>
      <c r="G139" s="61" t="s">
        <v>29</v>
      </c>
      <c r="H139" s="61" t="s">
        <v>29</v>
      </c>
      <c r="I139" s="230">
        <v>7558</v>
      </c>
    </row>
    <row r="140" spans="1:9" ht="27.95" customHeight="1" x14ac:dyDescent="0.2">
      <c r="A140" s="226" t="s">
        <v>197</v>
      </c>
      <c r="B140" s="226" t="s">
        <v>359</v>
      </c>
      <c r="C140" s="227" t="s">
        <v>360</v>
      </c>
      <c r="D140" s="228" t="s">
        <v>11</v>
      </c>
      <c r="E140" s="232"/>
      <c r="F140" s="61" t="s">
        <v>29</v>
      </c>
      <c r="G140" s="61" t="s">
        <v>29</v>
      </c>
      <c r="H140" s="61" t="s">
        <v>29</v>
      </c>
      <c r="I140" s="230"/>
    </row>
    <row r="141" spans="1:9" ht="15.95" customHeight="1" x14ac:dyDescent="0.2">
      <c r="A141" s="226" t="s">
        <v>198</v>
      </c>
      <c r="B141" s="226" t="s">
        <v>416</v>
      </c>
      <c r="C141" s="227" t="s">
        <v>417</v>
      </c>
      <c r="D141" s="228" t="s">
        <v>11</v>
      </c>
      <c r="E141" s="232">
        <v>1.3429999999999999E-2</v>
      </c>
      <c r="F141" s="60">
        <v>316128</v>
      </c>
      <c r="G141" s="61" t="s">
        <v>29</v>
      </c>
      <c r="H141" s="61" t="s">
        <v>29</v>
      </c>
      <c r="I141" s="230">
        <v>4246</v>
      </c>
    </row>
    <row r="142" spans="1:9" ht="27.95" customHeight="1" x14ac:dyDescent="0.2">
      <c r="A142" s="226" t="s">
        <v>198</v>
      </c>
      <c r="B142" s="226" t="s">
        <v>416</v>
      </c>
      <c r="C142" s="227" t="s">
        <v>417</v>
      </c>
      <c r="D142" s="228" t="s">
        <v>11</v>
      </c>
      <c r="E142" s="232"/>
      <c r="F142" s="61" t="s">
        <v>29</v>
      </c>
      <c r="G142" s="61" t="s">
        <v>29</v>
      </c>
      <c r="H142" s="61" t="s">
        <v>29</v>
      </c>
      <c r="I142" s="230"/>
    </row>
    <row r="143" spans="1:9" ht="15.95" customHeight="1" x14ac:dyDescent="0.2">
      <c r="A143" s="226" t="s">
        <v>199</v>
      </c>
      <c r="B143" s="226" t="s">
        <v>48</v>
      </c>
      <c r="C143" s="227" t="s">
        <v>95</v>
      </c>
      <c r="D143" s="228" t="s">
        <v>12</v>
      </c>
      <c r="E143" s="229">
        <v>6.5522999999999998E-2</v>
      </c>
      <c r="F143" s="60">
        <v>241</v>
      </c>
      <c r="G143" s="61" t="s">
        <v>29</v>
      </c>
      <c r="H143" s="61" t="s">
        <v>29</v>
      </c>
      <c r="I143" s="230">
        <v>16</v>
      </c>
    </row>
    <row r="144" spans="1:9" ht="15.95" customHeight="1" x14ac:dyDescent="0.2">
      <c r="A144" s="226" t="s">
        <v>199</v>
      </c>
      <c r="B144" s="226" t="s">
        <v>48</v>
      </c>
      <c r="C144" s="227" t="s">
        <v>95</v>
      </c>
      <c r="D144" s="228" t="s">
        <v>12</v>
      </c>
      <c r="E144" s="229"/>
      <c r="F144" s="61" t="s">
        <v>29</v>
      </c>
      <c r="G144" s="61" t="s">
        <v>29</v>
      </c>
      <c r="H144" s="61" t="s">
        <v>29</v>
      </c>
      <c r="I144" s="230"/>
    </row>
    <row r="145" spans="1:9" ht="15.95" customHeight="1" x14ac:dyDescent="0.2">
      <c r="A145" s="226" t="s">
        <v>200</v>
      </c>
      <c r="B145" s="226" t="s">
        <v>402</v>
      </c>
      <c r="C145" s="227" t="s">
        <v>403</v>
      </c>
      <c r="D145" s="228" t="s">
        <v>11</v>
      </c>
      <c r="E145" s="232">
        <v>5.0000000000000002E-5</v>
      </c>
      <c r="F145" s="60">
        <v>1027431</v>
      </c>
      <c r="G145" s="61" t="s">
        <v>29</v>
      </c>
      <c r="H145" s="61" t="s">
        <v>29</v>
      </c>
      <c r="I145" s="230">
        <v>51</v>
      </c>
    </row>
    <row r="146" spans="1:9" ht="15.95" customHeight="1" x14ac:dyDescent="0.2">
      <c r="A146" s="226" t="s">
        <v>200</v>
      </c>
      <c r="B146" s="226" t="s">
        <v>402</v>
      </c>
      <c r="C146" s="227" t="s">
        <v>403</v>
      </c>
      <c r="D146" s="228" t="s">
        <v>11</v>
      </c>
      <c r="E146" s="232"/>
      <c r="F146" s="61" t="s">
        <v>29</v>
      </c>
      <c r="G146" s="61" t="s">
        <v>29</v>
      </c>
      <c r="H146" s="61" t="s">
        <v>29</v>
      </c>
      <c r="I146" s="230"/>
    </row>
    <row r="147" spans="1:9" ht="15.95" customHeight="1" x14ac:dyDescent="0.2">
      <c r="A147" s="226" t="s">
        <v>201</v>
      </c>
      <c r="B147" s="226" t="s">
        <v>377</v>
      </c>
      <c r="C147" s="227" t="s">
        <v>378</v>
      </c>
      <c r="D147" s="228" t="s">
        <v>306</v>
      </c>
      <c r="E147" s="233">
        <v>34</v>
      </c>
      <c r="F147" s="60">
        <v>274</v>
      </c>
      <c r="G147" s="61" t="s">
        <v>29</v>
      </c>
      <c r="H147" s="61" t="s">
        <v>29</v>
      </c>
      <c r="I147" s="230">
        <v>9316</v>
      </c>
    </row>
    <row r="148" spans="1:9" ht="15.95" customHeight="1" x14ac:dyDescent="0.2">
      <c r="A148" s="226" t="s">
        <v>201</v>
      </c>
      <c r="B148" s="226" t="s">
        <v>377</v>
      </c>
      <c r="C148" s="227" t="s">
        <v>378</v>
      </c>
      <c r="D148" s="228" t="s">
        <v>306</v>
      </c>
      <c r="E148" s="233"/>
      <c r="F148" s="61" t="s">
        <v>29</v>
      </c>
      <c r="G148" s="61" t="s">
        <v>29</v>
      </c>
      <c r="H148" s="61" t="s">
        <v>29</v>
      </c>
      <c r="I148" s="230"/>
    </row>
    <row r="149" spans="1:9" ht="15.95" customHeight="1" x14ac:dyDescent="0.2">
      <c r="A149" s="226" t="s">
        <v>202</v>
      </c>
      <c r="B149" s="226" t="s">
        <v>375</v>
      </c>
      <c r="C149" s="227" t="s">
        <v>376</v>
      </c>
      <c r="D149" s="228" t="s">
        <v>306</v>
      </c>
      <c r="E149" s="233">
        <v>40</v>
      </c>
      <c r="F149" s="60">
        <v>691</v>
      </c>
      <c r="G149" s="61" t="s">
        <v>29</v>
      </c>
      <c r="H149" s="61" t="s">
        <v>29</v>
      </c>
      <c r="I149" s="230">
        <v>27647</v>
      </c>
    </row>
    <row r="150" spans="1:9" ht="15.95" customHeight="1" x14ac:dyDescent="0.2">
      <c r="A150" s="226" t="s">
        <v>202</v>
      </c>
      <c r="B150" s="226" t="s">
        <v>375</v>
      </c>
      <c r="C150" s="227" t="s">
        <v>376</v>
      </c>
      <c r="D150" s="228" t="s">
        <v>306</v>
      </c>
      <c r="E150" s="233"/>
      <c r="F150" s="61" t="s">
        <v>29</v>
      </c>
      <c r="G150" s="61" t="s">
        <v>29</v>
      </c>
      <c r="H150" s="61" t="s">
        <v>29</v>
      </c>
      <c r="I150" s="230"/>
    </row>
    <row r="151" spans="1:9" ht="15.95" customHeight="1" x14ac:dyDescent="0.2">
      <c r="A151" s="226" t="s">
        <v>203</v>
      </c>
      <c r="B151" s="226" t="s">
        <v>367</v>
      </c>
      <c r="C151" s="227" t="s">
        <v>368</v>
      </c>
      <c r="D151" s="228" t="s">
        <v>354</v>
      </c>
      <c r="E151" s="231">
        <v>9.01</v>
      </c>
      <c r="F151" s="60">
        <v>300</v>
      </c>
      <c r="G151" s="61" t="s">
        <v>29</v>
      </c>
      <c r="H151" s="61" t="s">
        <v>29</v>
      </c>
      <c r="I151" s="230">
        <v>2703</v>
      </c>
    </row>
    <row r="152" spans="1:9" ht="15.95" customHeight="1" x14ac:dyDescent="0.2">
      <c r="A152" s="226" t="s">
        <v>203</v>
      </c>
      <c r="B152" s="226" t="s">
        <v>367</v>
      </c>
      <c r="C152" s="227" t="s">
        <v>368</v>
      </c>
      <c r="D152" s="228" t="s">
        <v>354</v>
      </c>
      <c r="E152" s="231"/>
      <c r="F152" s="61" t="s">
        <v>29</v>
      </c>
      <c r="G152" s="61" t="s">
        <v>29</v>
      </c>
      <c r="H152" s="61" t="s">
        <v>29</v>
      </c>
      <c r="I152" s="230"/>
    </row>
    <row r="153" spans="1:9" ht="15.95" customHeight="1" x14ac:dyDescent="0.2">
      <c r="A153" s="226" t="s">
        <v>204</v>
      </c>
      <c r="B153" s="226" t="s">
        <v>412</v>
      </c>
      <c r="C153" s="227" t="s">
        <v>413</v>
      </c>
      <c r="D153" s="228" t="s">
        <v>11</v>
      </c>
      <c r="E153" s="232">
        <v>1.3600000000000001E-3</v>
      </c>
      <c r="F153" s="60">
        <v>312585</v>
      </c>
      <c r="G153" s="61" t="s">
        <v>29</v>
      </c>
      <c r="H153" s="61" t="s">
        <v>29</v>
      </c>
      <c r="I153" s="230">
        <v>425</v>
      </c>
    </row>
    <row r="154" spans="1:9" ht="15.95" customHeight="1" x14ac:dyDescent="0.2">
      <c r="A154" s="226" t="s">
        <v>204</v>
      </c>
      <c r="B154" s="226" t="s">
        <v>412</v>
      </c>
      <c r="C154" s="227" t="s">
        <v>413</v>
      </c>
      <c r="D154" s="228" t="s">
        <v>11</v>
      </c>
      <c r="E154" s="232"/>
      <c r="F154" s="61" t="s">
        <v>29</v>
      </c>
      <c r="G154" s="61" t="s">
        <v>29</v>
      </c>
      <c r="H154" s="61" t="s">
        <v>29</v>
      </c>
      <c r="I154" s="230"/>
    </row>
    <row r="155" spans="1:9" ht="15.95" customHeight="1" x14ac:dyDescent="0.2">
      <c r="A155" s="226" t="s">
        <v>205</v>
      </c>
      <c r="B155" s="226" t="s">
        <v>406</v>
      </c>
      <c r="C155" s="227" t="s">
        <v>407</v>
      </c>
      <c r="D155" s="228" t="s">
        <v>306</v>
      </c>
      <c r="E155" s="233">
        <v>400</v>
      </c>
      <c r="F155" s="60">
        <v>124</v>
      </c>
      <c r="G155" s="61" t="s">
        <v>29</v>
      </c>
      <c r="H155" s="61" t="s">
        <v>29</v>
      </c>
      <c r="I155" s="230">
        <v>49408</v>
      </c>
    </row>
    <row r="156" spans="1:9" ht="15.95" customHeight="1" x14ac:dyDescent="0.2">
      <c r="A156" s="226" t="s">
        <v>205</v>
      </c>
      <c r="B156" s="226" t="s">
        <v>406</v>
      </c>
      <c r="C156" s="227" t="s">
        <v>407</v>
      </c>
      <c r="D156" s="228" t="s">
        <v>306</v>
      </c>
      <c r="E156" s="233"/>
      <c r="F156" s="61" t="s">
        <v>29</v>
      </c>
      <c r="G156" s="61" t="s">
        <v>29</v>
      </c>
      <c r="H156" s="61" t="s">
        <v>29</v>
      </c>
      <c r="I156" s="230"/>
    </row>
    <row r="157" spans="1:9" ht="15.95" customHeight="1" x14ac:dyDescent="0.2">
      <c r="A157" s="226" t="s">
        <v>206</v>
      </c>
      <c r="B157" s="226" t="s">
        <v>355</v>
      </c>
      <c r="C157" s="227" t="s">
        <v>356</v>
      </c>
      <c r="D157" s="228" t="s">
        <v>11</v>
      </c>
      <c r="E157" s="234">
        <v>0.47099999999999997</v>
      </c>
      <c r="F157" s="60">
        <v>425000</v>
      </c>
      <c r="G157" s="61" t="s">
        <v>29</v>
      </c>
      <c r="H157" s="61" t="s">
        <v>29</v>
      </c>
      <c r="I157" s="230">
        <v>200175</v>
      </c>
    </row>
    <row r="158" spans="1:9" ht="15.95" customHeight="1" x14ac:dyDescent="0.2">
      <c r="A158" s="226" t="s">
        <v>206</v>
      </c>
      <c r="B158" s="226" t="s">
        <v>355</v>
      </c>
      <c r="C158" s="227" t="s">
        <v>356</v>
      </c>
      <c r="D158" s="228" t="s">
        <v>11</v>
      </c>
      <c r="E158" s="234"/>
      <c r="F158" s="61" t="s">
        <v>29</v>
      </c>
      <c r="G158" s="61" t="s">
        <v>29</v>
      </c>
      <c r="H158" s="61" t="s">
        <v>29</v>
      </c>
      <c r="I158" s="230"/>
    </row>
    <row r="159" spans="1:9" ht="15.95" customHeight="1" x14ac:dyDescent="0.2">
      <c r="A159" s="226" t="s">
        <v>207</v>
      </c>
      <c r="B159" s="226" t="s">
        <v>116</v>
      </c>
      <c r="C159" s="227" t="s">
        <v>117</v>
      </c>
      <c r="D159" s="228" t="s">
        <v>11</v>
      </c>
      <c r="E159" s="229">
        <v>6.7100000000000005E-4</v>
      </c>
      <c r="F159" s="60">
        <v>642114</v>
      </c>
      <c r="G159" s="61" t="s">
        <v>29</v>
      </c>
      <c r="H159" s="61" t="s">
        <v>29</v>
      </c>
      <c r="I159" s="230">
        <v>431</v>
      </c>
    </row>
    <row r="160" spans="1:9" ht="15.95" customHeight="1" x14ac:dyDescent="0.2">
      <c r="A160" s="226" t="s">
        <v>207</v>
      </c>
      <c r="B160" s="226" t="s">
        <v>116</v>
      </c>
      <c r="C160" s="227" t="s">
        <v>117</v>
      </c>
      <c r="D160" s="228" t="s">
        <v>11</v>
      </c>
      <c r="E160" s="229"/>
      <c r="F160" s="61" t="s">
        <v>29</v>
      </c>
      <c r="G160" s="61" t="s">
        <v>29</v>
      </c>
      <c r="H160" s="61" t="s">
        <v>29</v>
      </c>
      <c r="I160" s="230"/>
    </row>
    <row r="161" spans="1:9" ht="15.95" customHeight="1" x14ac:dyDescent="0.2">
      <c r="A161" s="226" t="s">
        <v>208</v>
      </c>
      <c r="B161" s="226" t="s">
        <v>382</v>
      </c>
      <c r="C161" s="227" t="s">
        <v>383</v>
      </c>
      <c r="D161" s="228" t="s">
        <v>11</v>
      </c>
      <c r="E161" s="232">
        <v>8.6260000000000003E-2</v>
      </c>
      <c r="F161" s="60">
        <v>318594</v>
      </c>
      <c r="G161" s="61" t="s">
        <v>29</v>
      </c>
      <c r="H161" s="61" t="s">
        <v>29</v>
      </c>
      <c r="I161" s="230">
        <v>27482</v>
      </c>
    </row>
    <row r="162" spans="1:9" ht="15.95" customHeight="1" x14ac:dyDescent="0.2">
      <c r="A162" s="226" t="s">
        <v>208</v>
      </c>
      <c r="B162" s="226" t="s">
        <v>382</v>
      </c>
      <c r="C162" s="227" t="s">
        <v>383</v>
      </c>
      <c r="D162" s="228" t="s">
        <v>11</v>
      </c>
      <c r="E162" s="232"/>
      <c r="F162" s="61" t="s">
        <v>29</v>
      </c>
      <c r="G162" s="61" t="s">
        <v>29</v>
      </c>
      <c r="H162" s="61" t="s">
        <v>29</v>
      </c>
      <c r="I162" s="230"/>
    </row>
    <row r="163" spans="1:9" ht="15.95" customHeight="1" x14ac:dyDescent="0.2">
      <c r="A163" s="226" t="s">
        <v>209</v>
      </c>
      <c r="B163" s="226" t="s">
        <v>387</v>
      </c>
      <c r="C163" s="227" t="s">
        <v>388</v>
      </c>
      <c r="D163" s="228" t="s">
        <v>11</v>
      </c>
      <c r="E163" s="229">
        <v>1.6100000000000001E-4</v>
      </c>
      <c r="F163" s="60">
        <v>609376</v>
      </c>
      <c r="G163" s="61" t="s">
        <v>29</v>
      </c>
      <c r="H163" s="61" t="s">
        <v>29</v>
      </c>
      <c r="I163" s="230">
        <v>98</v>
      </c>
    </row>
    <row r="164" spans="1:9" ht="15.95" customHeight="1" x14ac:dyDescent="0.2">
      <c r="A164" s="226" t="s">
        <v>209</v>
      </c>
      <c r="B164" s="226" t="s">
        <v>387</v>
      </c>
      <c r="C164" s="227" t="s">
        <v>388</v>
      </c>
      <c r="D164" s="228" t="s">
        <v>11</v>
      </c>
      <c r="E164" s="229"/>
      <c r="F164" s="61" t="s">
        <v>29</v>
      </c>
      <c r="G164" s="61" t="s">
        <v>29</v>
      </c>
      <c r="H164" s="61" t="s">
        <v>29</v>
      </c>
      <c r="I164" s="230"/>
    </row>
    <row r="165" spans="1:9" ht="15.95" customHeight="1" x14ac:dyDescent="0.2">
      <c r="A165" s="226" t="s">
        <v>421</v>
      </c>
      <c r="B165" s="226" t="s">
        <v>302</v>
      </c>
      <c r="C165" s="227" t="s">
        <v>303</v>
      </c>
      <c r="D165" s="228" t="s">
        <v>12</v>
      </c>
      <c r="E165" s="231">
        <v>4.26</v>
      </c>
      <c r="F165" s="60">
        <v>1154</v>
      </c>
      <c r="G165" s="61" t="s">
        <v>29</v>
      </c>
      <c r="H165" s="61" t="s">
        <v>29</v>
      </c>
      <c r="I165" s="230">
        <v>4916</v>
      </c>
    </row>
    <row r="166" spans="1:9" ht="15.95" customHeight="1" x14ac:dyDescent="0.2">
      <c r="A166" s="226" t="s">
        <v>421</v>
      </c>
      <c r="B166" s="226" t="s">
        <v>302</v>
      </c>
      <c r="C166" s="227" t="s">
        <v>303</v>
      </c>
      <c r="D166" s="228" t="s">
        <v>12</v>
      </c>
      <c r="E166" s="231"/>
      <c r="F166" s="61" t="s">
        <v>29</v>
      </c>
      <c r="G166" s="61" t="s">
        <v>29</v>
      </c>
      <c r="H166" s="61" t="s">
        <v>29</v>
      </c>
      <c r="I166" s="230"/>
    </row>
    <row r="167" spans="1:9" ht="15.95" customHeight="1" x14ac:dyDescent="0.2">
      <c r="A167" s="226" t="s">
        <v>422</v>
      </c>
      <c r="B167" s="226" t="s">
        <v>178</v>
      </c>
      <c r="C167" s="227" t="s">
        <v>179</v>
      </c>
      <c r="D167" s="228" t="s">
        <v>11</v>
      </c>
      <c r="E167" s="229">
        <v>1.1609999999999999E-3</v>
      </c>
      <c r="F167" s="60">
        <v>289955</v>
      </c>
      <c r="G167" s="61" t="s">
        <v>29</v>
      </c>
      <c r="H167" s="61" t="s">
        <v>29</v>
      </c>
      <c r="I167" s="230">
        <v>337</v>
      </c>
    </row>
    <row r="168" spans="1:9" ht="15.95" customHeight="1" x14ac:dyDescent="0.2">
      <c r="A168" s="226" t="s">
        <v>422</v>
      </c>
      <c r="B168" s="226" t="s">
        <v>178</v>
      </c>
      <c r="C168" s="227" t="s">
        <v>179</v>
      </c>
      <c r="D168" s="228" t="s">
        <v>11</v>
      </c>
      <c r="E168" s="229"/>
      <c r="F168" s="61" t="s">
        <v>29</v>
      </c>
      <c r="G168" s="61" t="s">
        <v>29</v>
      </c>
      <c r="H168" s="61" t="s">
        <v>29</v>
      </c>
      <c r="I168" s="230"/>
    </row>
    <row r="169" spans="1:9" ht="15.95" customHeight="1" x14ac:dyDescent="0.2">
      <c r="A169" s="226" t="s">
        <v>423</v>
      </c>
      <c r="B169" s="226" t="s">
        <v>96</v>
      </c>
      <c r="C169" s="227" t="s">
        <v>381</v>
      </c>
      <c r="D169" s="228" t="s">
        <v>11</v>
      </c>
      <c r="E169" s="229">
        <v>2.6499999999999999E-4</v>
      </c>
      <c r="F169" s="60">
        <v>272284</v>
      </c>
      <c r="G169" s="61" t="s">
        <v>29</v>
      </c>
      <c r="H169" s="61" t="s">
        <v>29</v>
      </c>
      <c r="I169" s="230">
        <v>72</v>
      </c>
    </row>
    <row r="170" spans="1:9" ht="15.95" customHeight="1" x14ac:dyDescent="0.2">
      <c r="A170" s="226" t="s">
        <v>423</v>
      </c>
      <c r="B170" s="226" t="s">
        <v>96</v>
      </c>
      <c r="C170" s="227" t="s">
        <v>381</v>
      </c>
      <c r="D170" s="228" t="s">
        <v>11</v>
      </c>
      <c r="E170" s="229"/>
      <c r="F170" s="61" t="s">
        <v>29</v>
      </c>
      <c r="G170" s="61" t="s">
        <v>29</v>
      </c>
      <c r="H170" s="61" t="s">
        <v>29</v>
      </c>
      <c r="I170" s="230"/>
    </row>
    <row r="171" spans="1:9" ht="15.95" customHeight="1" x14ac:dyDescent="0.2">
      <c r="A171" s="218" t="s">
        <v>424</v>
      </c>
      <c r="B171" s="218" t="s">
        <v>118</v>
      </c>
      <c r="C171" s="219" t="s">
        <v>119</v>
      </c>
      <c r="D171" s="220" t="s">
        <v>11</v>
      </c>
      <c r="E171" s="225">
        <v>7.1279999999999998E-3</v>
      </c>
      <c r="F171" s="60">
        <v>859685</v>
      </c>
      <c r="G171" s="61" t="s">
        <v>29</v>
      </c>
      <c r="H171" s="61" t="s">
        <v>29</v>
      </c>
      <c r="I171" s="222">
        <v>6128</v>
      </c>
    </row>
    <row r="172" spans="1:9" ht="16.7" customHeight="1" x14ac:dyDescent="0.2">
      <c r="A172" s="218" t="s">
        <v>424</v>
      </c>
      <c r="B172" s="218" t="s">
        <v>118</v>
      </c>
      <c r="C172" s="219" t="s">
        <v>119</v>
      </c>
      <c r="D172" s="220" t="s">
        <v>11</v>
      </c>
      <c r="E172" s="225"/>
      <c r="F172" s="183" t="s">
        <v>29</v>
      </c>
      <c r="G172" s="183" t="s">
        <v>29</v>
      </c>
      <c r="H172" s="183" t="s">
        <v>29</v>
      </c>
      <c r="I172" s="222"/>
    </row>
    <row r="173" spans="1:9" ht="15.2" customHeight="1" x14ac:dyDescent="0.2">
      <c r="A173" s="218" t="s">
        <v>25</v>
      </c>
      <c r="B173" s="218" t="s">
        <v>25</v>
      </c>
      <c r="C173" s="219" t="s">
        <v>155</v>
      </c>
      <c r="D173" s="220" t="s">
        <v>10</v>
      </c>
      <c r="E173" s="221" t="s">
        <v>25</v>
      </c>
      <c r="F173" s="61" t="s">
        <v>25</v>
      </c>
      <c r="G173" s="61" t="s">
        <v>25</v>
      </c>
      <c r="H173" s="61" t="s">
        <v>25</v>
      </c>
      <c r="I173" s="71">
        <v>2970645</v>
      </c>
    </row>
    <row r="174" spans="1:9" ht="16.7" customHeight="1" x14ac:dyDescent="0.2">
      <c r="A174" s="218" t="s">
        <v>25</v>
      </c>
      <c r="B174" s="218" t="s">
        <v>25</v>
      </c>
      <c r="C174" s="219" t="s">
        <v>142</v>
      </c>
      <c r="D174" s="220" t="s">
        <v>10</v>
      </c>
      <c r="E174" s="221" t="s">
        <v>25</v>
      </c>
      <c r="F174" s="183" t="s">
        <v>25</v>
      </c>
      <c r="G174" s="183" t="s">
        <v>25</v>
      </c>
      <c r="H174" s="183" t="s">
        <v>25</v>
      </c>
      <c r="I174" s="71"/>
    </row>
    <row r="175" spans="1:9" ht="16.7" customHeight="1" x14ac:dyDescent="0.2">
      <c r="A175" s="223" t="s">
        <v>439</v>
      </c>
      <c r="B175" s="223" t="s">
        <v>425</v>
      </c>
      <c r="C175" s="223" t="s">
        <v>425</v>
      </c>
      <c r="D175" s="223" t="s">
        <v>425</v>
      </c>
      <c r="E175" s="223" t="s">
        <v>425</v>
      </c>
      <c r="F175" s="223" t="s">
        <v>425</v>
      </c>
      <c r="G175" s="223" t="s">
        <v>425</v>
      </c>
      <c r="H175" s="223" t="s">
        <v>425</v>
      </c>
      <c r="I175" s="223" t="s">
        <v>425</v>
      </c>
    </row>
    <row r="176" spans="1:9" ht="15.2" customHeight="1" x14ac:dyDescent="0.2">
      <c r="A176" s="218" t="s">
        <v>6</v>
      </c>
      <c r="B176" s="218" t="s">
        <v>304</v>
      </c>
      <c r="C176" s="219" t="s">
        <v>305</v>
      </c>
      <c r="D176" s="220" t="s">
        <v>306</v>
      </c>
      <c r="E176" s="224">
        <v>1</v>
      </c>
      <c r="F176" s="60">
        <v>7484280</v>
      </c>
      <c r="G176" s="61" t="s">
        <v>29</v>
      </c>
      <c r="H176" s="61" t="s">
        <v>29</v>
      </c>
      <c r="I176" s="222">
        <v>7484280</v>
      </c>
    </row>
    <row r="177" spans="1:9" ht="16.7" customHeight="1" x14ac:dyDescent="0.2">
      <c r="A177" s="218" t="s">
        <v>6</v>
      </c>
      <c r="B177" s="218" t="s">
        <v>304</v>
      </c>
      <c r="C177" s="219" t="s">
        <v>305</v>
      </c>
      <c r="D177" s="220" t="s">
        <v>306</v>
      </c>
      <c r="E177" s="224"/>
      <c r="F177" s="183" t="s">
        <v>29</v>
      </c>
      <c r="G177" s="183" t="s">
        <v>29</v>
      </c>
      <c r="H177" s="183" t="s">
        <v>29</v>
      </c>
      <c r="I177" s="222"/>
    </row>
    <row r="178" spans="1:9" ht="0.6" customHeight="1" x14ac:dyDescent="0.2">
      <c r="A178" s="201" t="s">
        <v>25</v>
      </c>
      <c r="B178" s="201" t="s">
        <v>25</v>
      </c>
      <c r="C178" s="201" t="s">
        <v>25</v>
      </c>
      <c r="D178" s="201" t="s">
        <v>25</v>
      </c>
      <c r="E178" s="201" t="s">
        <v>25</v>
      </c>
      <c r="F178" s="201" t="s">
        <v>25</v>
      </c>
      <c r="G178" s="201" t="s">
        <v>25</v>
      </c>
      <c r="H178" s="201" t="s">
        <v>25</v>
      </c>
      <c r="I178" s="201" t="s">
        <v>25</v>
      </c>
    </row>
    <row r="179" spans="1:9" ht="15.95" customHeight="1" x14ac:dyDescent="0.2">
      <c r="A179" s="218" t="s">
        <v>25</v>
      </c>
      <c r="B179" s="218" t="s">
        <v>25</v>
      </c>
      <c r="C179" s="219" t="s">
        <v>440</v>
      </c>
      <c r="D179" s="220" t="s">
        <v>10</v>
      </c>
      <c r="E179" s="221" t="s">
        <v>25</v>
      </c>
      <c r="F179" s="61" t="s">
        <v>25</v>
      </c>
      <c r="G179" s="61" t="s">
        <v>25</v>
      </c>
      <c r="H179" s="61" t="s">
        <v>25</v>
      </c>
      <c r="I179" s="71">
        <v>7484280</v>
      </c>
    </row>
    <row r="180" spans="1:9" ht="16.7" customHeight="1" x14ac:dyDescent="0.2">
      <c r="A180" s="218" t="s">
        <v>25</v>
      </c>
      <c r="B180" s="218" t="s">
        <v>25</v>
      </c>
      <c r="C180" s="219" t="s">
        <v>426</v>
      </c>
      <c r="D180" s="220" t="s">
        <v>10</v>
      </c>
      <c r="E180" s="221" t="s">
        <v>25</v>
      </c>
      <c r="F180" s="183" t="s">
        <v>25</v>
      </c>
      <c r="G180" s="183" t="s">
        <v>25</v>
      </c>
      <c r="H180" s="183" t="s">
        <v>25</v>
      </c>
      <c r="I180" s="71"/>
    </row>
    <row r="181" spans="1:9" ht="15.2" customHeight="1" x14ac:dyDescent="0.2">
      <c r="A181" s="218" t="s">
        <v>25</v>
      </c>
      <c r="B181" s="218" t="s">
        <v>25</v>
      </c>
      <c r="C181" s="219" t="s">
        <v>143</v>
      </c>
      <c r="D181" s="220" t="s">
        <v>10</v>
      </c>
      <c r="E181" s="221" t="s">
        <v>25</v>
      </c>
      <c r="F181" s="61" t="s">
        <v>25</v>
      </c>
      <c r="G181" s="61" t="s">
        <v>25</v>
      </c>
      <c r="H181" s="61" t="s">
        <v>25</v>
      </c>
      <c r="I181" s="222">
        <v>14415718</v>
      </c>
    </row>
    <row r="182" spans="1:9" ht="16.7" customHeight="1" x14ac:dyDescent="0.2">
      <c r="A182" s="218" t="s">
        <v>25</v>
      </c>
      <c r="B182" s="218" t="s">
        <v>25</v>
      </c>
      <c r="C182" s="219" t="s">
        <v>143</v>
      </c>
      <c r="D182" s="220" t="s">
        <v>10</v>
      </c>
      <c r="E182" s="221" t="s">
        <v>25</v>
      </c>
      <c r="F182" s="183" t="s">
        <v>25</v>
      </c>
      <c r="G182" s="183" t="s">
        <v>25</v>
      </c>
      <c r="H182" s="183" t="s">
        <v>25</v>
      </c>
      <c r="I182" s="222"/>
    </row>
    <row r="183" spans="1:9" ht="0.6" customHeight="1" x14ac:dyDescent="0.2">
      <c r="A183" s="201" t="s">
        <v>25</v>
      </c>
      <c r="B183" s="201" t="s">
        <v>25</v>
      </c>
      <c r="C183" s="201" t="s">
        <v>25</v>
      </c>
      <c r="D183" s="201" t="s">
        <v>25</v>
      </c>
      <c r="E183" s="201" t="s">
        <v>25</v>
      </c>
      <c r="F183" s="201" t="s">
        <v>25</v>
      </c>
      <c r="G183" s="201" t="s">
        <v>25</v>
      </c>
      <c r="H183" s="201" t="s">
        <v>25</v>
      </c>
      <c r="I183" s="201" t="s">
        <v>25</v>
      </c>
    </row>
    <row r="184" spans="1:9" ht="51.4" customHeight="1" x14ac:dyDescent="0.2">
      <c r="B184" s="173" t="s">
        <v>49</v>
      </c>
      <c r="C184" s="174" t="s">
        <v>25</v>
      </c>
      <c r="D184" s="199" t="s">
        <v>25</v>
      </c>
      <c r="E184" s="199" t="s">
        <v>25</v>
      </c>
      <c r="F184" s="199" t="s">
        <v>25</v>
      </c>
    </row>
    <row r="185" spans="1:9" ht="14.45" customHeight="1" x14ac:dyDescent="0.25">
      <c r="B185" s="56" t="s">
        <v>25</v>
      </c>
      <c r="C185" s="57" t="s">
        <v>144</v>
      </c>
      <c r="D185" s="198" t="s">
        <v>145</v>
      </c>
      <c r="E185" s="198" t="s">
        <v>145</v>
      </c>
      <c r="F185" s="198" t="s">
        <v>145</v>
      </c>
    </row>
    <row r="186" spans="1:9" ht="25.7" customHeight="1" x14ac:dyDescent="0.2">
      <c r="B186" s="173" t="s">
        <v>52</v>
      </c>
      <c r="C186" s="174" t="s">
        <v>25</v>
      </c>
      <c r="D186" s="199" t="s">
        <v>25</v>
      </c>
      <c r="E186" s="199" t="s">
        <v>25</v>
      </c>
      <c r="F186" s="199" t="s">
        <v>25</v>
      </c>
    </row>
    <row r="187" spans="1:9" ht="14.25" customHeight="1" x14ac:dyDescent="0.25">
      <c r="B187" s="56" t="s">
        <v>25</v>
      </c>
      <c r="C187" s="57" t="s">
        <v>144</v>
      </c>
      <c r="D187" s="198" t="s">
        <v>145</v>
      </c>
      <c r="E187" s="198" t="s">
        <v>145</v>
      </c>
      <c r="F187" s="198" t="s">
        <v>145</v>
      </c>
    </row>
  </sheetData>
  <mergeCells count="519">
    <mergeCell ref="A147:A148"/>
    <mergeCell ref="B147:B148"/>
    <mergeCell ref="C147:C148"/>
    <mergeCell ref="D147:D148"/>
    <mergeCell ref="E147:E148"/>
    <mergeCell ref="I147:I148"/>
    <mergeCell ref="A149:A150"/>
    <mergeCell ref="B149:B150"/>
    <mergeCell ref="C149:C150"/>
    <mergeCell ref="D149:D150"/>
    <mergeCell ref="E149:E150"/>
    <mergeCell ref="I149:I150"/>
    <mergeCell ref="A143:A144"/>
    <mergeCell ref="B143:B144"/>
    <mergeCell ref="C143:C144"/>
    <mergeCell ref="D143:D144"/>
    <mergeCell ref="E143:E144"/>
    <mergeCell ref="I143:I144"/>
    <mergeCell ref="A145:A146"/>
    <mergeCell ref="B145:B146"/>
    <mergeCell ref="C145:C146"/>
    <mergeCell ref="D145:D146"/>
    <mergeCell ref="E145:E146"/>
    <mergeCell ref="I145:I146"/>
    <mergeCell ref="A139:A140"/>
    <mergeCell ref="B139:B140"/>
    <mergeCell ref="C139:C140"/>
    <mergeCell ref="D139:D140"/>
    <mergeCell ref="E139:E140"/>
    <mergeCell ref="I139:I140"/>
    <mergeCell ref="A141:A142"/>
    <mergeCell ref="B141:B142"/>
    <mergeCell ref="C141:C142"/>
    <mergeCell ref="D141:D142"/>
    <mergeCell ref="E141:E142"/>
    <mergeCell ref="I141:I142"/>
    <mergeCell ref="A135:A136"/>
    <mergeCell ref="B135:B136"/>
    <mergeCell ref="C135:C136"/>
    <mergeCell ref="D135:D136"/>
    <mergeCell ref="E135:E136"/>
    <mergeCell ref="I135:I136"/>
    <mergeCell ref="A137:A138"/>
    <mergeCell ref="B137:B138"/>
    <mergeCell ref="C137:C138"/>
    <mergeCell ref="D137:D138"/>
    <mergeCell ref="E137:E138"/>
    <mergeCell ref="I137:I138"/>
    <mergeCell ref="A131:A132"/>
    <mergeCell ref="B131:B132"/>
    <mergeCell ref="C131:C132"/>
    <mergeCell ref="D131:D132"/>
    <mergeCell ref="E131:E132"/>
    <mergeCell ref="I131:I132"/>
    <mergeCell ref="A133:A134"/>
    <mergeCell ref="B133:B134"/>
    <mergeCell ref="C133:C134"/>
    <mergeCell ref="D133:D134"/>
    <mergeCell ref="E133:E134"/>
    <mergeCell ref="I133:I134"/>
    <mergeCell ref="A127:A128"/>
    <mergeCell ref="B127:B128"/>
    <mergeCell ref="C127:C128"/>
    <mergeCell ref="D127:D128"/>
    <mergeCell ref="E127:E128"/>
    <mergeCell ref="I127:I128"/>
    <mergeCell ref="A129:A130"/>
    <mergeCell ref="B129:B130"/>
    <mergeCell ref="C129:C130"/>
    <mergeCell ref="D129:D130"/>
    <mergeCell ref="E129:E130"/>
    <mergeCell ref="I129:I130"/>
    <mergeCell ref="A123:A124"/>
    <mergeCell ref="B123:B124"/>
    <mergeCell ref="C123:C124"/>
    <mergeCell ref="D123:D124"/>
    <mergeCell ref="E123:E124"/>
    <mergeCell ref="I123:I124"/>
    <mergeCell ref="A125:A126"/>
    <mergeCell ref="B125:B126"/>
    <mergeCell ref="C125:C126"/>
    <mergeCell ref="D125:D126"/>
    <mergeCell ref="E125:E126"/>
    <mergeCell ref="I125:I126"/>
    <mergeCell ref="A119:A120"/>
    <mergeCell ref="B119:B120"/>
    <mergeCell ref="C119:C120"/>
    <mergeCell ref="D119:D120"/>
    <mergeCell ref="E119:E120"/>
    <mergeCell ref="I119:I120"/>
    <mergeCell ref="A121:A122"/>
    <mergeCell ref="B121:B122"/>
    <mergeCell ref="C121:C122"/>
    <mergeCell ref="D121:D122"/>
    <mergeCell ref="E121:E122"/>
    <mergeCell ref="I121:I122"/>
    <mergeCell ref="A115:A116"/>
    <mergeCell ref="B115:B116"/>
    <mergeCell ref="C115:C116"/>
    <mergeCell ref="D115:D116"/>
    <mergeCell ref="E115:E116"/>
    <mergeCell ref="I115:I116"/>
    <mergeCell ref="A117:A118"/>
    <mergeCell ref="B117:B118"/>
    <mergeCell ref="C117:C118"/>
    <mergeCell ref="D117:D118"/>
    <mergeCell ref="E117:E118"/>
    <mergeCell ref="I117:I118"/>
    <mergeCell ref="I109:I110"/>
    <mergeCell ref="A111:A112"/>
    <mergeCell ref="B111:B112"/>
    <mergeCell ref="C111:C112"/>
    <mergeCell ref="D111:D112"/>
    <mergeCell ref="E111:E112"/>
    <mergeCell ref="I111:I112"/>
    <mergeCell ref="A113:A114"/>
    <mergeCell ref="B113:B114"/>
    <mergeCell ref="C113:C114"/>
    <mergeCell ref="D113:D114"/>
    <mergeCell ref="E113:E114"/>
    <mergeCell ref="I113:I114"/>
    <mergeCell ref="A109:A110"/>
    <mergeCell ref="B109:B110"/>
    <mergeCell ref="C109:C110"/>
    <mergeCell ref="D109:D110"/>
    <mergeCell ref="E109:E110"/>
    <mergeCell ref="A105:A106"/>
    <mergeCell ref="B105:B106"/>
    <mergeCell ref="C105:C106"/>
    <mergeCell ref="D105:D106"/>
    <mergeCell ref="E105:E106"/>
    <mergeCell ref="I105:I106"/>
    <mergeCell ref="A107:A108"/>
    <mergeCell ref="B107:B108"/>
    <mergeCell ref="C107:C108"/>
    <mergeCell ref="D107:D108"/>
    <mergeCell ref="E107:E108"/>
    <mergeCell ref="I107:I108"/>
    <mergeCell ref="E31:E32"/>
    <mergeCell ref="I31:I32"/>
    <mergeCell ref="A36:A37"/>
    <mergeCell ref="B36:B37"/>
    <mergeCell ref="C36:C37"/>
    <mergeCell ref="D36:D37"/>
    <mergeCell ref="E36:E37"/>
    <mergeCell ref="I36:I37"/>
    <mergeCell ref="A31:A32"/>
    <mergeCell ref="B31:B32"/>
    <mergeCell ref="C31:C32"/>
    <mergeCell ref="D31:D32"/>
    <mergeCell ref="A101:A102"/>
    <mergeCell ref="B101:B102"/>
    <mergeCell ref="C101:C102"/>
    <mergeCell ref="D101:D102"/>
    <mergeCell ref="E101:E102"/>
    <mergeCell ref="I101:I102"/>
    <mergeCell ref="A103:A104"/>
    <mergeCell ref="B103:B104"/>
    <mergeCell ref="C103:C104"/>
    <mergeCell ref="D103:D104"/>
    <mergeCell ref="E103:E104"/>
    <mergeCell ref="I103:I104"/>
    <mergeCell ref="A97:A98"/>
    <mergeCell ref="B97:B98"/>
    <mergeCell ref="C97:C98"/>
    <mergeCell ref="D97:D98"/>
    <mergeCell ref="E97:E98"/>
    <mergeCell ref="I97:I98"/>
    <mergeCell ref="A99:A100"/>
    <mergeCell ref="B99:B100"/>
    <mergeCell ref="C99:C100"/>
    <mergeCell ref="D99:D100"/>
    <mergeCell ref="E99:E100"/>
    <mergeCell ref="I99:I100"/>
    <mergeCell ref="A93:A94"/>
    <mergeCell ref="B93:B94"/>
    <mergeCell ref="C93:C94"/>
    <mergeCell ref="D93:D94"/>
    <mergeCell ref="E93:E94"/>
    <mergeCell ref="I93:I94"/>
    <mergeCell ref="A95:A96"/>
    <mergeCell ref="B95:B96"/>
    <mergeCell ref="C95:C96"/>
    <mergeCell ref="D95:D96"/>
    <mergeCell ref="E95:E96"/>
    <mergeCell ref="I95:I96"/>
    <mergeCell ref="A89:A90"/>
    <mergeCell ref="B89:B90"/>
    <mergeCell ref="C89:C90"/>
    <mergeCell ref="D89:D90"/>
    <mergeCell ref="E89:E90"/>
    <mergeCell ref="I89:I90"/>
    <mergeCell ref="A91:A92"/>
    <mergeCell ref="B91:B92"/>
    <mergeCell ref="C91:C92"/>
    <mergeCell ref="D91:D92"/>
    <mergeCell ref="E91:E92"/>
    <mergeCell ref="I91:I92"/>
    <mergeCell ref="I83:I84"/>
    <mergeCell ref="A85:A86"/>
    <mergeCell ref="B85:B86"/>
    <mergeCell ref="C85:C86"/>
    <mergeCell ref="D85:D86"/>
    <mergeCell ref="E85:E86"/>
    <mergeCell ref="I85:I86"/>
    <mergeCell ref="A87:A88"/>
    <mergeCell ref="B87:B88"/>
    <mergeCell ref="C87:C88"/>
    <mergeCell ref="D87:D88"/>
    <mergeCell ref="E87:E88"/>
    <mergeCell ref="I87:I88"/>
    <mergeCell ref="A78:A79"/>
    <mergeCell ref="B78:B79"/>
    <mergeCell ref="C78:C79"/>
    <mergeCell ref="D78:D79"/>
    <mergeCell ref="E78:E79"/>
    <mergeCell ref="A83:A84"/>
    <mergeCell ref="B83:B84"/>
    <mergeCell ref="C83:C84"/>
    <mergeCell ref="D83:D84"/>
    <mergeCell ref="E83:E84"/>
    <mergeCell ref="A76:A77"/>
    <mergeCell ref="B76:B77"/>
    <mergeCell ref="C76:C77"/>
    <mergeCell ref="D76:D77"/>
    <mergeCell ref="E76:E77"/>
    <mergeCell ref="I76:I77"/>
    <mergeCell ref="A70:A71"/>
    <mergeCell ref="B70:B71"/>
    <mergeCell ref="C70:C71"/>
    <mergeCell ref="D70:D71"/>
    <mergeCell ref="E70:E71"/>
    <mergeCell ref="I70:I71"/>
    <mergeCell ref="A72:A73"/>
    <mergeCell ref="B72:B73"/>
    <mergeCell ref="C72:C73"/>
    <mergeCell ref="D72:D73"/>
    <mergeCell ref="E72:E73"/>
    <mergeCell ref="I72:I73"/>
    <mergeCell ref="A74:A75"/>
    <mergeCell ref="B74:B75"/>
    <mergeCell ref="C74:C75"/>
    <mergeCell ref="D74:D75"/>
    <mergeCell ref="E74:E75"/>
    <mergeCell ref="I74:I75"/>
    <mergeCell ref="A66:A67"/>
    <mergeCell ref="B66:B67"/>
    <mergeCell ref="C66:C67"/>
    <mergeCell ref="D66:D67"/>
    <mergeCell ref="E66:E67"/>
    <mergeCell ref="I66:I67"/>
    <mergeCell ref="A68:A69"/>
    <mergeCell ref="B68:B69"/>
    <mergeCell ref="C68:C69"/>
    <mergeCell ref="D68:D69"/>
    <mergeCell ref="E68:E69"/>
    <mergeCell ref="I68:I69"/>
    <mergeCell ref="A62:A63"/>
    <mergeCell ref="B62:B63"/>
    <mergeCell ref="C62:C63"/>
    <mergeCell ref="D62:D63"/>
    <mergeCell ref="E62:E63"/>
    <mergeCell ref="I62:I63"/>
    <mergeCell ref="A64:A65"/>
    <mergeCell ref="B64:B65"/>
    <mergeCell ref="C64:C65"/>
    <mergeCell ref="D64:D65"/>
    <mergeCell ref="E64:E65"/>
    <mergeCell ref="I64:I65"/>
    <mergeCell ref="A58:A59"/>
    <mergeCell ref="B58:B59"/>
    <mergeCell ref="C58:C59"/>
    <mergeCell ref="D58:D59"/>
    <mergeCell ref="E58:E59"/>
    <mergeCell ref="I58:I59"/>
    <mergeCell ref="A60:A61"/>
    <mergeCell ref="B60:B61"/>
    <mergeCell ref="C60:C61"/>
    <mergeCell ref="D60:D61"/>
    <mergeCell ref="E60:E61"/>
    <mergeCell ref="I60:I61"/>
    <mergeCell ref="A54:A55"/>
    <mergeCell ref="B54:B55"/>
    <mergeCell ref="C54:C55"/>
    <mergeCell ref="D54:D55"/>
    <mergeCell ref="E54:E55"/>
    <mergeCell ref="I54:I55"/>
    <mergeCell ref="A56:A57"/>
    <mergeCell ref="B56:B57"/>
    <mergeCell ref="C56:C57"/>
    <mergeCell ref="D56:D57"/>
    <mergeCell ref="E56:E57"/>
    <mergeCell ref="I56:I57"/>
    <mergeCell ref="A50:A51"/>
    <mergeCell ref="B50:B51"/>
    <mergeCell ref="C50:C51"/>
    <mergeCell ref="D50:D51"/>
    <mergeCell ref="E50:E51"/>
    <mergeCell ref="I50:I51"/>
    <mergeCell ref="A52:A53"/>
    <mergeCell ref="B52:B53"/>
    <mergeCell ref="C52:C53"/>
    <mergeCell ref="D52:D53"/>
    <mergeCell ref="E52:E53"/>
    <mergeCell ref="I52:I53"/>
    <mergeCell ref="C46:C47"/>
    <mergeCell ref="D46:D47"/>
    <mergeCell ref="E46:E47"/>
    <mergeCell ref="I46:I47"/>
    <mergeCell ref="A48:A49"/>
    <mergeCell ref="B48:B49"/>
    <mergeCell ref="C48:C49"/>
    <mergeCell ref="D48:D49"/>
    <mergeCell ref="E48:E49"/>
    <mergeCell ref="I48:I49"/>
    <mergeCell ref="A33:I33"/>
    <mergeCell ref="A34:A35"/>
    <mergeCell ref="B34:B35"/>
    <mergeCell ref="C34:C35"/>
    <mergeCell ref="D34:D35"/>
    <mergeCell ref="E34:E35"/>
    <mergeCell ref="I34:I35"/>
    <mergeCell ref="A38:I38"/>
    <mergeCell ref="A40:A41"/>
    <mergeCell ref="B40:B41"/>
    <mergeCell ref="C40:C41"/>
    <mergeCell ref="A29:A30"/>
    <mergeCell ref="B29:B30"/>
    <mergeCell ref="C29:C30"/>
    <mergeCell ref="D29:D30"/>
    <mergeCell ref="E29:E30"/>
    <mergeCell ref="I29:I30"/>
    <mergeCell ref="A27:A28"/>
    <mergeCell ref="B27:B28"/>
    <mergeCell ref="C27:C28"/>
    <mergeCell ref="D27:D28"/>
    <mergeCell ref="E27:E28"/>
    <mergeCell ref="I27:I28"/>
    <mergeCell ref="I23:I24"/>
    <mergeCell ref="A23:A24"/>
    <mergeCell ref="B23:B24"/>
    <mergeCell ref="C23:C24"/>
    <mergeCell ref="D23:D24"/>
    <mergeCell ref="E23:E24"/>
    <mergeCell ref="A25:A26"/>
    <mergeCell ref="B25:B26"/>
    <mergeCell ref="C25:C26"/>
    <mergeCell ref="D25:D26"/>
    <mergeCell ref="E25:E26"/>
    <mergeCell ref="I25:I26"/>
    <mergeCell ref="I19:I20"/>
    <mergeCell ref="A21:A22"/>
    <mergeCell ref="B21:B22"/>
    <mergeCell ref="C21:C22"/>
    <mergeCell ref="D21:D22"/>
    <mergeCell ref="E21:E22"/>
    <mergeCell ref="I21:I22"/>
    <mergeCell ref="A19:A20"/>
    <mergeCell ref="B19:B20"/>
    <mergeCell ref="C19:C20"/>
    <mergeCell ref="D19:D20"/>
    <mergeCell ref="E19:E20"/>
    <mergeCell ref="A17:A18"/>
    <mergeCell ref="B17:B18"/>
    <mergeCell ref="C17:C18"/>
    <mergeCell ref="D17:D18"/>
    <mergeCell ref="E17:E18"/>
    <mergeCell ref="I17:I18"/>
    <mergeCell ref="A15:A16"/>
    <mergeCell ref="B15:B16"/>
    <mergeCell ref="C15:C16"/>
    <mergeCell ref="D15:D16"/>
    <mergeCell ref="E15:E16"/>
    <mergeCell ref="B6:I6"/>
    <mergeCell ref="A7:B7"/>
    <mergeCell ref="C7:I7"/>
    <mergeCell ref="D9:D10"/>
    <mergeCell ref="E9:E10"/>
    <mergeCell ref="I9:I10"/>
    <mergeCell ref="A12:I12"/>
    <mergeCell ref="A13:A14"/>
    <mergeCell ref="I15:I16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A2:B2"/>
    <mergeCell ref="A3:B3"/>
    <mergeCell ref="A1:C1"/>
    <mergeCell ref="G1:I1"/>
    <mergeCell ref="C2:I2"/>
    <mergeCell ref="C3:I3"/>
    <mergeCell ref="A4:B4"/>
    <mergeCell ref="C4:I4"/>
    <mergeCell ref="A5:I5"/>
    <mergeCell ref="D40:D41"/>
    <mergeCell ref="E40:E41"/>
    <mergeCell ref="I40:I41"/>
    <mergeCell ref="A80:I80"/>
    <mergeCell ref="A81:A82"/>
    <mergeCell ref="B81:B82"/>
    <mergeCell ref="C81:C82"/>
    <mergeCell ref="D81:D82"/>
    <mergeCell ref="E81:E82"/>
    <mergeCell ref="I81:I82"/>
    <mergeCell ref="A42:A43"/>
    <mergeCell ref="B42:B43"/>
    <mergeCell ref="C42:C43"/>
    <mergeCell ref="D42:D43"/>
    <mergeCell ref="E42:E43"/>
    <mergeCell ref="I42:I43"/>
    <mergeCell ref="A44:A45"/>
    <mergeCell ref="B44:B45"/>
    <mergeCell ref="C44:C45"/>
    <mergeCell ref="D44:D45"/>
    <mergeCell ref="E44:E45"/>
    <mergeCell ref="I44:I45"/>
    <mergeCell ref="A46:A47"/>
    <mergeCell ref="B46:B47"/>
    <mergeCell ref="A151:A152"/>
    <mergeCell ref="B151:B152"/>
    <mergeCell ref="C151:C152"/>
    <mergeCell ref="D151:D152"/>
    <mergeCell ref="E151:E152"/>
    <mergeCell ref="I151:I152"/>
    <mergeCell ref="A153:A154"/>
    <mergeCell ref="B153:B154"/>
    <mergeCell ref="C153:C154"/>
    <mergeCell ref="D153:D154"/>
    <mergeCell ref="E153:E154"/>
    <mergeCell ref="I153:I154"/>
    <mergeCell ref="A155:A156"/>
    <mergeCell ref="B155:B156"/>
    <mergeCell ref="C155:C156"/>
    <mergeCell ref="D155:D156"/>
    <mergeCell ref="E155:E156"/>
    <mergeCell ref="I155:I156"/>
    <mergeCell ref="A157:A158"/>
    <mergeCell ref="B157:B158"/>
    <mergeCell ref="C157:C158"/>
    <mergeCell ref="D157:D158"/>
    <mergeCell ref="E157:E158"/>
    <mergeCell ref="I157:I158"/>
    <mergeCell ref="A159:A160"/>
    <mergeCell ref="B159:B160"/>
    <mergeCell ref="C159:C160"/>
    <mergeCell ref="D159:D160"/>
    <mergeCell ref="E159:E160"/>
    <mergeCell ref="I159:I160"/>
    <mergeCell ref="A161:A162"/>
    <mergeCell ref="B161:B162"/>
    <mergeCell ref="C161:C162"/>
    <mergeCell ref="D161:D162"/>
    <mergeCell ref="E161:E162"/>
    <mergeCell ref="I161:I162"/>
    <mergeCell ref="A163:A164"/>
    <mergeCell ref="B163:B164"/>
    <mergeCell ref="C163:C164"/>
    <mergeCell ref="D163:D164"/>
    <mergeCell ref="E163:E164"/>
    <mergeCell ref="I163:I164"/>
    <mergeCell ref="A165:A166"/>
    <mergeCell ref="B165:B166"/>
    <mergeCell ref="C165:C166"/>
    <mergeCell ref="D165:D166"/>
    <mergeCell ref="E165:E166"/>
    <mergeCell ref="I165:I166"/>
    <mergeCell ref="A167:A168"/>
    <mergeCell ref="B167:B168"/>
    <mergeCell ref="C167:C168"/>
    <mergeCell ref="D167:D168"/>
    <mergeCell ref="E167:E168"/>
    <mergeCell ref="I167:I168"/>
    <mergeCell ref="A169:A170"/>
    <mergeCell ref="B169:B170"/>
    <mergeCell ref="C169:C170"/>
    <mergeCell ref="D169:D170"/>
    <mergeCell ref="E169:E170"/>
    <mergeCell ref="I169:I170"/>
    <mergeCell ref="A171:A172"/>
    <mergeCell ref="B171:B172"/>
    <mergeCell ref="C171:C172"/>
    <mergeCell ref="D171:D172"/>
    <mergeCell ref="E171:E172"/>
    <mergeCell ref="I171:I172"/>
    <mergeCell ref="A173:A174"/>
    <mergeCell ref="B173:B174"/>
    <mergeCell ref="C173:C174"/>
    <mergeCell ref="D173:D174"/>
    <mergeCell ref="E173:E174"/>
    <mergeCell ref="A175:I175"/>
    <mergeCell ref="A176:A177"/>
    <mergeCell ref="B176:B177"/>
    <mergeCell ref="C176:C177"/>
    <mergeCell ref="D176:D177"/>
    <mergeCell ref="E176:E177"/>
    <mergeCell ref="I176:I177"/>
    <mergeCell ref="A178:I178"/>
    <mergeCell ref="A179:A180"/>
    <mergeCell ref="B179:B180"/>
    <mergeCell ref="C179:C180"/>
    <mergeCell ref="D179:D180"/>
    <mergeCell ref="E179:E180"/>
    <mergeCell ref="D186:F186"/>
    <mergeCell ref="D187:F187"/>
    <mergeCell ref="A181:A182"/>
    <mergeCell ref="B181:B182"/>
    <mergeCell ref="C181:C182"/>
    <mergeCell ref="D181:D182"/>
    <mergeCell ref="E181:E182"/>
    <mergeCell ref="I181:I182"/>
    <mergeCell ref="A183:I183"/>
    <mergeCell ref="D184:F184"/>
    <mergeCell ref="D185:F185"/>
  </mergeCells>
  <pageMargins left="0.59" right="0.59" top="0.79" bottom="0.79" header="0.51" footer="0.51"/>
  <pageSetup paperSize="9" fitToHeight="10000" orientation="landscape" horizontalDpi="300" verticalDpi="300" r:id="rId1"/>
  <headerFooter>
    <oddHeader>&amp;L&amp;"Times New Roman,Обычный"Программный комплекс АВС (редакция 2024.11)&amp;C&amp;"Times New Roman,Обычный"&amp;P&amp;R&amp;"Times New Roman,Обычный"25010610</oddHeader>
    <oddFooter>&amp;C&amp;"Times New Roman,Обычный"Страниц -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7"/>
  <sheetViews>
    <sheetView workbookViewId="0">
      <selection activeCell="M27" sqref="M27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210" t="s">
        <v>79</v>
      </c>
      <c r="B1" s="210" t="s">
        <v>79</v>
      </c>
      <c r="C1" s="210" t="s">
        <v>79</v>
      </c>
      <c r="D1" s="210" t="s">
        <v>79</v>
      </c>
      <c r="E1" s="211" t="s">
        <v>80</v>
      </c>
      <c r="F1" s="211" t="s">
        <v>80</v>
      </c>
      <c r="G1" s="211" t="s">
        <v>80</v>
      </c>
    </row>
    <row r="2" spans="1:7" ht="11.25" customHeight="1" x14ac:dyDescent="0.2">
      <c r="A2" s="210" t="s">
        <v>79</v>
      </c>
      <c r="B2" s="210" t="s">
        <v>79</v>
      </c>
      <c r="C2" s="210" t="s">
        <v>79</v>
      </c>
      <c r="D2" s="210" t="s">
        <v>79</v>
      </c>
    </row>
    <row r="3" spans="1:7" ht="16.7" customHeight="1" x14ac:dyDescent="0.2">
      <c r="A3" s="202" t="s">
        <v>24</v>
      </c>
      <c r="B3" s="202" t="s">
        <v>24</v>
      </c>
      <c r="C3" s="203" t="s">
        <v>442</v>
      </c>
      <c r="D3" s="203" t="s">
        <v>156</v>
      </c>
      <c r="E3" s="203" t="s">
        <v>156</v>
      </c>
      <c r="F3" s="203" t="s">
        <v>156</v>
      </c>
      <c r="G3" s="203" t="s">
        <v>156</v>
      </c>
    </row>
    <row r="4" spans="1:7" ht="16.7" customHeight="1" x14ac:dyDescent="0.2">
      <c r="A4" s="202" t="s">
        <v>0</v>
      </c>
      <c r="B4" s="202" t="s">
        <v>0</v>
      </c>
      <c r="C4" s="203" t="s">
        <v>268</v>
      </c>
      <c r="D4" s="203" t="s">
        <v>268</v>
      </c>
      <c r="E4" s="203" t="s">
        <v>268</v>
      </c>
      <c r="F4" s="203" t="s">
        <v>268</v>
      </c>
      <c r="G4" s="203" t="s">
        <v>268</v>
      </c>
    </row>
    <row r="5" spans="1:7" ht="30.95" customHeight="1" x14ac:dyDescent="0.2">
      <c r="A5" s="204" t="s">
        <v>296</v>
      </c>
      <c r="B5" s="204" t="s">
        <v>296</v>
      </c>
      <c r="C5" s="204" t="s">
        <v>296</v>
      </c>
      <c r="D5" s="204" t="s">
        <v>296</v>
      </c>
      <c r="E5" s="204" t="s">
        <v>296</v>
      </c>
      <c r="F5" s="204" t="s">
        <v>296</v>
      </c>
      <c r="G5" s="204" t="s">
        <v>296</v>
      </c>
    </row>
    <row r="6" spans="1:7" ht="16.7" customHeight="1" x14ac:dyDescent="0.2">
      <c r="A6" s="175" t="s">
        <v>1</v>
      </c>
      <c r="B6" s="199" t="s">
        <v>270</v>
      </c>
      <c r="C6" s="199" t="s">
        <v>270</v>
      </c>
      <c r="D6" s="199" t="s">
        <v>270</v>
      </c>
      <c r="E6" s="199" t="s">
        <v>270</v>
      </c>
      <c r="F6" s="199" t="s">
        <v>270</v>
      </c>
      <c r="G6" s="199" t="s">
        <v>270</v>
      </c>
    </row>
    <row r="7" spans="1:7" ht="3" customHeight="1" x14ac:dyDescent="0.2">
      <c r="B7" s="199" t="s">
        <v>270</v>
      </c>
      <c r="C7" s="199" t="s">
        <v>270</v>
      </c>
      <c r="D7" s="199" t="s">
        <v>270</v>
      </c>
      <c r="E7" s="199" t="s">
        <v>270</v>
      </c>
      <c r="F7" s="199" t="s">
        <v>270</v>
      </c>
      <c r="G7" s="199" t="s">
        <v>270</v>
      </c>
    </row>
    <row r="8" spans="1:7" ht="2.85" customHeight="1" x14ac:dyDescent="0.2">
      <c r="A8" s="205" t="s">
        <v>25</v>
      </c>
    </row>
    <row r="9" spans="1:7" ht="14.25" customHeight="1" x14ac:dyDescent="0.2">
      <c r="A9" s="205" t="s">
        <v>25</v>
      </c>
      <c r="B9" s="206" t="s">
        <v>53</v>
      </c>
      <c r="C9" s="206" t="s">
        <v>53</v>
      </c>
      <c r="D9" s="206" t="s">
        <v>53</v>
      </c>
      <c r="E9" s="206" t="s">
        <v>53</v>
      </c>
      <c r="F9" s="206" t="s">
        <v>53</v>
      </c>
      <c r="G9" s="206" t="s">
        <v>53</v>
      </c>
    </row>
    <row r="10" spans="1:7" ht="16.7" customHeight="1" x14ac:dyDescent="0.2">
      <c r="A10" s="202" t="s">
        <v>19</v>
      </c>
      <c r="B10" s="202" t="s">
        <v>19</v>
      </c>
      <c r="C10" s="203" t="s">
        <v>297</v>
      </c>
      <c r="D10" s="203" t="s">
        <v>297</v>
      </c>
      <c r="E10" s="203" t="s">
        <v>297</v>
      </c>
      <c r="F10" s="203" t="s">
        <v>297</v>
      </c>
      <c r="G10" s="203" t="s">
        <v>297</v>
      </c>
    </row>
    <row r="11" spans="1:7" ht="13.5" customHeight="1" x14ac:dyDescent="0.2">
      <c r="A11" s="207" t="s">
        <v>17</v>
      </c>
      <c r="B11" s="207" t="s">
        <v>17</v>
      </c>
      <c r="C11" s="207" t="s">
        <v>17</v>
      </c>
      <c r="D11" s="207" t="s">
        <v>17</v>
      </c>
      <c r="E11" s="208">
        <v>14414.589</v>
      </c>
      <c r="F11" s="208"/>
      <c r="G11" s="36" t="s">
        <v>81</v>
      </c>
    </row>
    <row r="12" spans="1:7" ht="13.5" customHeight="1" x14ac:dyDescent="0.2">
      <c r="A12" s="207" t="s">
        <v>82</v>
      </c>
      <c r="B12" s="207" t="s">
        <v>82</v>
      </c>
      <c r="C12" s="207" t="s">
        <v>82</v>
      </c>
      <c r="D12" s="207" t="s">
        <v>82</v>
      </c>
      <c r="E12" s="208">
        <v>3125.5909999999999</v>
      </c>
      <c r="F12" s="208"/>
      <c r="G12" s="36" t="s">
        <v>81</v>
      </c>
    </row>
    <row r="13" spans="1:7" ht="13.5" customHeight="1" x14ac:dyDescent="0.2">
      <c r="A13" s="207" t="s">
        <v>54</v>
      </c>
      <c r="B13" s="207" t="s">
        <v>54</v>
      </c>
      <c r="C13" s="207" t="s">
        <v>54</v>
      </c>
      <c r="D13" s="207" t="s">
        <v>54</v>
      </c>
      <c r="E13" s="209">
        <v>0.60424</v>
      </c>
      <c r="F13" s="209"/>
      <c r="G13" s="36" t="s">
        <v>83</v>
      </c>
    </row>
    <row r="14" spans="1:7" ht="16.7" customHeight="1" x14ac:dyDescent="0.2">
      <c r="A14" s="200" t="s">
        <v>84</v>
      </c>
      <c r="B14" s="200" t="s">
        <v>84</v>
      </c>
      <c r="C14" s="200" t="s">
        <v>84</v>
      </c>
      <c r="D14" s="200" t="s">
        <v>84</v>
      </c>
      <c r="E14" s="200" t="s">
        <v>84</v>
      </c>
      <c r="F14" s="200" t="s">
        <v>84</v>
      </c>
      <c r="G14" s="200" t="s">
        <v>84</v>
      </c>
    </row>
    <row r="15" spans="1:7" ht="57.4" customHeight="1" x14ac:dyDescent="0.2">
      <c r="A15" s="171" t="s">
        <v>85</v>
      </c>
      <c r="B15" s="171" t="s">
        <v>86</v>
      </c>
      <c r="C15" s="171" t="s">
        <v>55</v>
      </c>
      <c r="D15" s="171" t="s">
        <v>18</v>
      </c>
      <c r="E15" s="171" t="s">
        <v>4</v>
      </c>
      <c r="F15" s="171" t="s">
        <v>87</v>
      </c>
      <c r="G15" s="171" t="s">
        <v>88</v>
      </c>
    </row>
    <row r="16" spans="1:7" ht="15.2" customHeight="1" x14ac:dyDescent="0.2">
      <c r="A16" s="171" t="s">
        <v>6</v>
      </c>
      <c r="B16" s="171" t="s">
        <v>7</v>
      </c>
      <c r="C16" s="171" t="s">
        <v>14</v>
      </c>
      <c r="D16" s="171" t="s">
        <v>8</v>
      </c>
      <c r="E16" s="171" t="s">
        <v>13</v>
      </c>
      <c r="F16" s="171" t="s">
        <v>9</v>
      </c>
      <c r="G16" s="171" t="s">
        <v>22</v>
      </c>
    </row>
    <row r="17" spans="1:7" ht="16.7" customHeight="1" x14ac:dyDescent="0.2">
      <c r="A17" s="176" t="s">
        <v>25</v>
      </c>
      <c r="B17" s="37" t="s">
        <v>25</v>
      </c>
      <c r="C17" s="38" t="s">
        <v>89</v>
      </c>
      <c r="D17" s="37" t="s">
        <v>25</v>
      </c>
      <c r="E17" s="39" t="s">
        <v>25</v>
      </c>
      <c r="F17" s="39" t="s">
        <v>25</v>
      </c>
      <c r="G17" s="40">
        <v>14414589</v>
      </c>
    </row>
    <row r="18" spans="1:7" ht="16.7" customHeight="1" x14ac:dyDescent="0.2">
      <c r="A18" s="43" t="s">
        <v>25</v>
      </c>
      <c r="B18" s="44" t="s">
        <v>25</v>
      </c>
      <c r="C18" s="45" t="s">
        <v>157</v>
      </c>
      <c r="D18" s="44" t="s">
        <v>25</v>
      </c>
      <c r="E18" s="50" t="s">
        <v>25</v>
      </c>
      <c r="F18" s="50" t="s">
        <v>25</v>
      </c>
      <c r="G18" s="51" t="s">
        <v>25</v>
      </c>
    </row>
    <row r="19" spans="1:7" ht="16.7" customHeight="1" x14ac:dyDescent="0.2">
      <c r="A19" s="43" t="s">
        <v>25</v>
      </c>
      <c r="B19" s="43" t="s">
        <v>25</v>
      </c>
      <c r="C19" s="64" t="s">
        <v>158</v>
      </c>
      <c r="D19" s="43" t="s">
        <v>10</v>
      </c>
      <c r="E19" s="74" t="s">
        <v>25</v>
      </c>
      <c r="F19" s="74" t="s">
        <v>25</v>
      </c>
      <c r="G19" s="75">
        <v>2795584</v>
      </c>
    </row>
    <row r="20" spans="1:7" ht="16.7" customHeight="1" x14ac:dyDescent="0.2">
      <c r="A20" s="43" t="s">
        <v>25</v>
      </c>
      <c r="B20" s="44" t="s">
        <v>25</v>
      </c>
      <c r="C20" s="45" t="s">
        <v>159</v>
      </c>
      <c r="D20" s="44" t="s">
        <v>10</v>
      </c>
      <c r="E20" s="50" t="s">
        <v>25</v>
      </c>
      <c r="F20" s="50" t="s">
        <v>25</v>
      </c>
      <c r="G20" s="48">
        <v>1424039</v>
      </c>
    </row>
    <row r="21" spans="1:7" ht="16.7" customHeight="1" x14ac:dyDescent="0.2">
      <c r="A21" s="43" t="s">
        <v>25</v>
      </c>
      <c r="B21" s="43" t="s">
        <v>25</v>
      </c>
      <c r="C21" s="64" t="s">
        <v>160</v>
      </c>
      <c r="D21" s="43" t="s">
        <v>10</v>
      </c>
      <c r="E21" s="74" t="s">
        <v>25</v>
      </c>
      <c r="F21" s="74" t="s">
        <v>25</v>
      </c>
      <c r="G21" s="75">
        <v>1164507</v>
      </c>
    </row>
    <row r="22" spans="1:7" ht="16.7" customHeight="1" x14ac:dyDescent="0.2">
      <c r="A22" s="43" t="s">
        <v>25</v>
      </c>
      <c r="B22" s="44" t="s">
        <v>25</v>
      </c>
      <c r="C22" s="45" t="s">
        <v>161</v>
      </c>
      <c r="D22" s="44" t="s">
        <v>10</v>
      </c>
      <c r="E22" s="50" t="s">
        <v>25</v>
      </c>
      <c r="F22" s="50" t="s">
        <v>25</v>
      </c>
      <c r="G22" s="48">
        <v>330007</v>
      </c>
    </row>
    <row r="23" spans="1:7" ht="16.7" customHeight="1" x14ac:dyDescent="0.2">
      <c r="A23" s="43" t="s">
        <v>25</v>
      </c>
      <c r="B23" s="43" t="s">
        <v>25</v>
      </c>
      <c r="C23" s="64" t="s">
        <v>162</v>
      </c>
      <c r="D23" s="43" t="s">
        <v>10</v>
      </c>
      <c r="E23" s="74" t="s">
        <v>25</v>
      </c>
      <c r="F23" s="74" t="s">
        <v>25</v>
      </c>
      <c r="G23" s="75">
        <v>2970218</v>
      </c>
    </row>
    <row r="24" spans="1:7" ht="16.7" customHeight="1" x14ac:dyDescent="0.2">
      <c r="A24" s="43" t="s">
        <v>25</v>
      </c>
      <c r="B24" s="43" t="s">
        <v>25</v>
      </c>
      <c r="C24" s="64" t="s">
        <v>163</v>
      </c>
      <c r="D24" s="43" t="s">
        <v>10</v>
      </c>
      <c r="E24" s="74" t="s">
        <v>25</v>
      </c>
      <c r="F24" s="74" t="s">
        <v>25</v>
      </c>
      <c r="G24" s="75">
        <v>7484280</v>
      </c>
    </row>
    <row r="25" spans="1:7" ht="16.7" customHeight="1" x14ac:dyDescent="0.2">
      <c r="A25" s="43" t="s">
        <v>25</v>
      </c>
      <c r="B25" s="43" t="s">
        <v>25</v>
      </c>
      <c r="C25" s="64" t="s">
        <v>164</v>
      </c>
      <c r="D25" s="43" t="s">
        <v>10</v>
      </c>
      <c r="E25" s="74" t="s">
        <v>25</v>
      </c>
      <c r="F25" s="74" t="s">
        <v>25</v>
      </c>
      <c r="G25" s="76" t="s">
        <v>29</v>
      </c>
    </row>
    <row r="26" spans="1:7" ht="16.7" customHeight="1" x14ac:dyDescent="0.2">
      <c r="A26" s="43" t="s">
        <v>25</v>
      </c>
      <c r="B26" s="43" t="s">
        <v>25</v>
      </c>
      <c r="C26" s="64" t="s">
        <v>54</v>
      </c>
      <c r="D26" s="43" t="s">
        <v>165</v>
      </c>
      <c r="E26" s="66">
        <v>604.24</v>
      </c>
      <c r="F26" s="74" t="s">
        <v>25</v>
      </c>
      <c r="G26" s="76" t="s">
        <v>25</v>
      </c>
    </row>
    <row r="27" spans="1:7" ht="57.4" customHeight="1" x14ac:dyDescent="0.2">
      <c r="A27" s="176" t="s">
        <v>6</v>
      </c>
      <c r="B27" s="176" t="s">
        <v>298</v>
      </c>
      <c r="C27" s="178" t="s">
        <v>299</v>
      </c>
      <c r="D27" s="176" t="s">
        <v>274</v>
      </c>
      <c r="E27" s="42">
        <v>1</v>
      </c>
      <c r="F27" s="42">
        <v>37256</v>
      </c>
      <c r="G27" s="177">
        <v>37256</v>
      </c>
    </row>
    <row r="28" spans="1:7" ht="57.4" customHeight="1" x14ac:dyDescent="0.2">
      <c r="A28" s="43" t="s">
        <v>25</v>
      </c>
      <c r="B28" s="44" t="s">
        <v>300</v>
      </c>
      <c r="C28" s="45" t="s">
        <v>301</v>
      </c>
      <c r="D28" s="44" t="s">
        <v>28</v>
      </c>
      <c r="E28" s="54">
        <v>4.3600000000000003</v>
      </c>
      <c r="F28" s="47">
        <v>6112</v>
      </c>
      <c r="G28" s="48">
        <v>26648</v>
      </c>
    </row>
    <row r="29" spans="1:7" ht="16.7" customHeight="1" x14ac:dyDescent="0.2">
      <c r="A29" s="43" t="s">
        <v>25</v>
      </c>
      <c r="B29" s="44" t="s">
        <v>26</v>
      </c>
      <c r="C29" s="45" t="s">
        <v>27</v>
      </c>
      <c r="D29" s="44" t="s">
        <v>28</v>
      </c>
      <c r="E29" s="52">
        <v>0.89380000000000004</v>
      </c>
      <c r="F29" s="50" t="s">
        <v>29</v>
      </c>
      <c r="G29" s="51" t="s">
        <v>29</v>
      </c>
    </row>
    <row r="30" spans="1:7" ht="30.2" customHeight="1" x14ac:dyDescent="0.2">
      <c r="A30" s="43" t="s">
        <v>25</v>
      </c>
      <c r="B30" s="44" t="s">
        <v>97</v>
      </c>
      <c r="C30" s="45" t="s">
        <v>98</v>
      </c>
      <c r="D30" s="44" t="s">
        <v>15</v>
      </c>
      <c r="E30" s="52">
        <v>0.44690000000000002</v>
      </c>
      <c r="F30" s="47">
        <v>13496</v>
      </c>
      <c r="G30" s="48">
        <v>6031</v>
      </c>
    </row>
    <row r="31" spans="1:7" ht="30.2" customHeight="1" x14ac:dyDescent="0.2">
      <c r="A31" s="43" t="s">
        <v>25</v>
      </c>
      <c r="B31" s="44" t="s">
        <v>170</v>
      </c>
      <c r="C31" s="45" t="s">
        <v>171</v>
      </c>
      <c r="D31" s="44" t="s">
        <v>15</v>
      </c>
      <c r="E31" s="52">
        <v>1.1335999999999999</v>
      </c>
      <c r="F31" s="47">
        <v>299</v>
      </c>
      <c r="G31" s="48">
        <v>339</v>
      </c>
    </row>
    <row r="32" spans="1:7" ht="30.2" customHeight="1" x14ac:dyDescent="0.2">
      <c r="A32" s="43" t="s">
        <v>25</v>
      </c>
      <c r="B32" s="44" t="s">
        <v>41</v>
      </c>
      <c r="C32" s="45" t="s">
        <v>16</v>
      </c>
      <c r="D32" s="44" t="s">
        <v>15</v>
      </c>
      <c r="E32" s="52">
        <v>0.44690000000000002</v>
      </c>
      <c r="F32" s="47">
        <v>8708</v>
      </c>
      <c r="G32" s="48">
        <v>3892</v>
      </c>
    </row>
    <row r="33" spans="1:7" ht="43.7" customHeight="1" x14ac:dyDescent="0.2">
      <c r="A33" s="43" t="s">
        <v>25</v>
      </c>
      <c r="B33" s="44" t="s">
        <v>302</v>
      </c>
      <c r="C33" s="45" t="s">
        <v>303</v>
      </c>
      <c r="D33" s="44" t="s">
        <v>12</v>
      </c>
      <c r="E33" s="192">
        <v>0.3</v>
      </c>
      <c r="F33" s="47">
        <v>1154</v>
      </c>
      <c r="G33" s="48">
        <v>346</v>
      </c>
    </row>
    <row r="34" spans="1:7" ht="16.7" customHeight="1" x14ac:dyDescent="0.2">
      <c r="A34" s="176" t="s">
        <v>7</v>
      </c>
      <c r="B34" s="176" t="s">
        <v>304</v>
      </c>
      <c r="C34" s="178" t="s">
        <v>305</v>
      </c>
      <c r="D34" s="176" t="s">
        <v>306</v>
      </c>
      <c r="E34" s="42">
        <v>1</v>
      </c>
      <c r="F34" s="42">
        <v>7484280</v>
      </c>
      <c r="G34" s="177">
        <v>7484280</v>
      </c>
    </row>
    <row r="35" spans="1:7" ht="30.2" customHeight="1" x14ac:dyDescent="0.2">
      <c r="A35" s="176" t="s">
        <v>14</v>
      </c>
      <c r="B35" s="176" t="s">
        <v>307</v>
      </c>
      <c r="C35" s="178" t="s">
        <v>276</v>
      </c>
      <c r="D35" s="176" t="s">
        <v>274</v>
      </c>
      <c r="E35" s="42">
        <v>7</v>
      </c>
      <c r="F35" s="42">
        <v>9905</v>
      </c>
      <c r="G35" s="177">
        <v>69335</v>
      </c>
    </row>
    <row r="36" spans="1:7" ht="43.7" customHeight="1" x14ac:dyDescent="0.2">
      <c r="A36" s="43" t="s">
        <v>25</v>
      </c>
      <c r="B36" s="44" t="s">
        <v>308</v>
      </c>
      <c r="C36" s="45" t="s">
        <v>309</v>
      </c>
      <c r="D36" s="44" t="s">
        <v>28</v>
      </c>
      <c r="E36" s="54">
        <v>7.63</v>
      </c>
      <c r="F36" s="47">
        <v>4362</v>
      </c>
      <c r="G36" s="48">
        <v>33282</v>
      </c>
    </row>
    <row r="37" spans="1:7" ht="16.7" customHeight="1" x14ac:dyDescent="0.2">
      <c r="A37" s="43" t="s">
        <v>25</v>
      </c>
      <c r="B37" s="44" t="s">
        <v>26</v>
      </c>
      <c r="C37" s="45" t="s">
        <v>27</v>
      </c>
      <c r="D37" s="44" t="s">
        <v>28</v>
      </c>
      <c r="E37" s="52">
        <v>3.1282999999999999</v>
      </c>
      <c r="F37" s="50" t="s">
        <v>29</v>
      </c>
      <c r="G37" s="51" t="s">
        <v>29</v>
      </c>
    </row>
    <row r="38" spans="1:7" ht="43.7" customHeight="1" x14ac:dyDescent="0.2">
      <c r="A38" s="43" t="s">
        <v>25</v>
      </c>
      <c r="B38" s="44" t="s">
        <v>168</v>
      </c>
      <c r="C38" s="45" t="s">
        <v>169</v>
      </c>
      <c r="D38" s="44" t="s">
        <v>15</v>
      </c>
      <c r="E38" s="52">
        <v>0.68669999999999998</v>
      </c>
      <c r="F38" s="47">
        <v>14003</v>
      </c>
      <c r="G38" s="48">
        <v>9616</v>
      </c>
    </row>
    <row r="39" spans="1:7" ht="30.2" customHeight="1" x14ac:dyDescent="0.2">
      <c r="A39" s="43" t="s">
        <v>25</v>
      </c>
      <c r="B39" s="44" t="s">
        <v>310</v>
      </c>
      <c r="C39" s="45" t="s">
        <v>311</v>
      </c>
      <c r="D39" s="44" t="s">
        <v>15</v>
      </c>
      <c r="E39" s="52">
        <v>1.7548999999999999</v>
      </c>
      <c r="F39" s="47">
        <v>10265</v>
      </c>
      <c r="G39" s="48">
        <v>18014</v>
      </c>
    </row>
    <row r="40" spans="1:7" ht="30.2" customHeight="1" x14ac:dyDescent="0.2">
      <c r="A40" s="43" t="s">
        <v>25</v>
      </c>
      <c r="B40" s="44" t="s">
        <v>41</v>
      </c>
      <c r="C40" s="45" t="s">
        <v>16</v>
      </c>
      <c r="D40" s="44" t="s">
        <v>15</v>
      </c>
      <c r="E40" s="52">
        <v>0.68669999999999998</v>
      </c>
      <c r="F40" s="47">
        <v>8708</v>
      </c>
      <c r="G40" s="48">
        <v>5980</v>
      </c>
    </row>
    <row r="41" spans="1:7" ht="30.2" customHeight="1" x14ac:dyDescent="0.2">
      <c r="A41" s="43" t="s">
        <v>25</v>
      </c>
      <c r="B41" s="44" t="s">
        <v>312</v>
      </c>
      <c r="C41" s="45" t="s">
        <v>313</v>
      </c>
      <c r="D41" s="44" t="s">
        <v>12</v>
      </c>
      <c r="E41" s="54">
        <v>2.2400000000000002</v>
      </c>
      <c r="F41" s="47">
        <v>1092</v>
      </c>
      <c r="G41" s="48">
        <v>2446</v>
      </c>
    </row>
    <row r="42" spans="1:7" ht="30.2" customHeight="1" x14ac:dyDescent="0.2">
      <c r="A42" s="176" t="s">
        <v>8</v>
      </c>
      <c r="B42" s="176" t="s">
        <v>314</v>
      </c>
      <c r="C42" s="178" t="s">
        <v>315</v>
      </c>
      <c r="D42" s="176" t="s">
        <v>306</v>
      </c>
      <c r="E42" s="42">
        <v>7</v>
      </c>
      <c r="F42" s="42">
        <v>97900</v>
      </c>
      <c r="G42" s="177">
        <v>685300</v>
      </c>
    </row>
    <row r="43" spans="1:7" ht="30.2" customHeight="1" x14ac:dyDescent="0.2">
      <c r="A43" s="176" t="s">
        <v>13</v>
      </c>
      <c r="B43" s="176" t="s">
        <v>316</v>
      </c>
      <c r="C43" s="178" t="s">
        <v>278</v>
      </c>
      <c r="D43" s="176" t="s">
        <v>274</v>
      </c>
      <c r="E43" s="42">
        <v>4</v>
      </c>
      <c r="F43" s="42">
        <v>20526</v>
      </c>
      <c r="G43" s="177">
        <v>82104</v>
      </c>
    </row>
    <row r="44" spans="1:7" ht="43.7" customHeight="1" x14ac:dyDescent="0.2">
      <c r="A44" s="43" t="s">
        <v>25</v>
      </c>
      <c r="B44" s="44" t="s">
        <v>317</v>
      </c>
      <c r="C44" s="45" t="s">
        <v>318</v>
      </c>
      <c r="D44" s="44" t="s">
        <v>28</v>
      </c>
      <c r="E44" s="54">
        <v>8.7200000000000006</v>
      </c>
      <c r="F44" s="47">
        <v>4447</v>
      </c>
      <c r="G44" s="48">
        <v>38778</v>
      </c>
    </row>
    <row r="45" spans="1:7" ht="16.7" customHeight="1" x14ac:dyDescent="0.2">
      <c r="A45" s="43" t="s">
        <v>25</v>
      </c>
      <c r="B45" s="44" t="s">
        <v>26</v>
      </c>
      <c r="C45" s="45" t="s">
        <v>27</v>
      </c>
      <c r="D45" s="44" t="s">
        <v>28</v>
      </c>
      <c r="E45" s="52">
        <v>3.8368000000000002</v>
      </c>
      <c r="F45" s="50" t="s">
        <v>29</v>
      </c>
      <c r="G45" s="51" t="s">
        <v>29</v>
      </c>
    </row>
    <row r="46" spans="1:7" ht="43.7" customHeight="1" x14ac:dyDescent="0.2">
      <c r="A46" s="43" t="s">
        <v>25</v>
      </c>
      <c r="B46" s="44" t="s">
        <v>168</v>
      </c>
      <c r="C46" s="45" t="s">
        <v>169</v>
      </c>
      <c r="D46" s="44" t="s">
        <v>15</v>
      </c>
      <c r="E46" s="52">
        <v>0.82840000000000003</v>
      </c>
      <c r="F46" s="47">
        <v>14003</v>
      </c>
      <c r="G46" s="48">
        <v>11600</v>
      </c>
    </row>
    <row r="47" spans="1:7" ht="30.2" customHeight="1" x14ac:dyDescent="0.2">
      <c r="A47" s="43" t="s">
        <v>25</v>
      </c>
      <c r="B47" s="44" t="s">
        <v>310</v>
      </c>
      <c r="C47" s="45" t="s">
        <v>311</v>
      </c>
      <c r="D47" s="44" t="s">
        <v>15</v>
      </c>
      <c r="E47" s="54">
        <v>2.1800000000000002</v>
      </c>
      <c r="F47" s="47">
        <v>10265</v>
      </c>
      <c r="G47" s="48">
        <v>22378</v>
      </c>
    </row>
    <row r="48" spans="1:7" ht="30.2" customHeight="1" x14ac:dyDescent="0.2">
      <c r="A48" s="43" t="s">
        <v>25</v>
      </c>
      <c r="B48" s="44" t="s">
        <v>41</v>
      </c>
      <c r="C48" s="45" t="s">
        <v>16</v>
      </c>
      <c r="D48" s="44" t="s">
        <v>15</v>
      </c>
      <c r="E48" s="52">
        <v>0.82840000000000003</v>
      </c>
      <c r="F48" s="47">
        <v>8708</v>
      </c>
      <c r="G48" s="48">
        <v>7214</v>
      </c>
    </row>
    <row r="49" spans="1:7" ht="30.2" customHeight="1" x14ac:dyDescent="0.2">
      <c r="A49" s="43" t="s">
        <v>25</v>
      </c>
      <c r="B49" s="44" t="s">
        <v>312</v>
      </c>
      <c r="C49" s="45" t="s">
        <v>313</v>
      </c>
      <c r="D49" s="44" t="s">
        <v>12</v>
      </c>
      <c r="E49" s="54">
        <v>1.96</v>
      </c>
      <c r="F49" s="47">
        <v>1092</v>
      </c>
      <c r="G49" s="48">
        <v>2140</v>
      </c>
    </row>
    <row r="50" spans="1:7" ht="30.2" customHeight="1" x14ac:dyDescent="0.2">
      <c r="A50" s="176" t="s">
        <v>9</v>
      </c>
      <c r="B50" s="176" t="s">
        <v>319</v>
      </c>
      <c r="C50" s="178" t="s">
        <v>320</v>
      </c>
      <c r="D50" s="176" t="s">
        <v>306</v>
      </c>
      <c r="E50" s="42">
        <v>4</v>
      </c>
      <c r="F50" s="42">
        <v>69842</v>
      </c>
      <c r="G50" s="177">
        <v>279368</v>
      </c>
    </row>
    <row r="51" spans="1:7" ht="30.2" customHeight="1" x14ac:dyDescent="0.2">
      <c r="A51" s="176" t="s">
        <v>22</v>
      </c>
      <c r="B51" s="176" t="s">
        <v>321</v>
      </c>
      <c r="C51" s="178" t="s">
        <v>322</v>
      </c>
      <c r="D51" s="176" t="s">
        <v>281</v>
      </c>
      <c r="E51" s="42">
        <v>348</v>
      </c>
      <c r="F51" s="42">
        <v>1036</v>
      </c>
      <c r="G51" s="177">
        <v>360528</v>
      </c>
    </row>
    <row r="52" spans="1:7" ht="57.4" customHeight="1" x14ac:dyDescent="0.2">
      <c r="A52" s="43" t="s">
        <v>25</v>
      </c>
      <c r="B52" s="44" t="s">
        <v>323</v>
      </c>
      <c r="C52" s="45" t="s">
        <v>324</v>
      </c>
      <c r="D52" s="44" t="s">
        <v>28</v>
      </c>
      <c r="E52" s="53">
        <v>37.932000000000002</v>
      </c>
      <c r="F52" s="47">
        <v>5885</v>
      </c>
      <c r="G52" s="48">
        <v>223230</v>
      </c>
    </row>
    <row r="53" spans="1:7" ht="16.7" customHeight="1" x14ac:dyDescent="0.2">
      <c r="A53" s="43" t="s">
        <v>25</v>
      </c>
      <c r="B53" s="44" t="s">
        <v>26</v>
      </c>
      <c r="C53" s="45" t="s">
        <v>27</v>
      </c>
      <c r="D53" s="44" t="s">
        <v>28</v>
      </c>
      <c r="E53" s="46">
        <v>14.338296</v>
      </c>
      <c r="F53" s="50" t="s">
        <v>29</v>
      </c>
      <c r="G53" s="51" t="s">
        <v>29</v>
      </c>
    </row>
    <row r="54" spans="1:7" ht="30.2" customHeight="1" x14ac:dyDescent="0.2">
      <c r="A54" s="43" t="s">
        <v>25</v>
      </c>
      <c r="B54" s="44" t="s">
        <v>97</v>
      </c>
      <c r="C54" s="45" t="s">
        <v>98</v>
      </c>
      <c r="D54" s="44" t="s">
        <v>15</v>
      </c>
      <c r="E54" s="46">
        <v>1.4793480000000001</v>
      </c>
      <c r="F54" s="47">
        <v>13496</v>
      </c>
      <c r="G54" s="48">
        <v>19965</v>
      </c>
    </row>
    <row r="55" spans="1:7" ht="30.2" customHeight="1" x14ac:dyDescent="0.2">
      <c r="A55" s="43" t="s">
        <v>25</v>
      </c>
      <c r="B55" s="44" t="s">
        <v>325</v>
      </c>
      <c r="C55" s="45" t="s">
        <v>326</v>
      </c>
      <c r="D55" s="44" t="s">
        <v>15</v>
      </c>
      <c r="E55" s="52">
        <v>11.3796</v>
      </c>
      <c r="F55" s="47">
        <v>23</v>
      </c>
      <c r="G55" s="48">
        <v>262</v>
      </c>
    </row>
    <row r="56" spans="1:7" ht="30.2" customHeight="1" x14ac:dyDescent="0.2">
      <c r="A56" s="43" t="s">
        <v>25</v>
      </c>
      <c r="B56" s="44" t="s">
        <v>327</v>
      </c>
      <c r="C56" s="45" t="s">
        <v>328</v>
      </c>
      <c r="D56" s="44" t="s">
        <v>15</v>
      </c>
      <c r="E56" s="52">
        <v>11.3796</v>
      </c>
      <c r="F56" s="47">
        <v>9163</v>
      </c>
      <c r="G56" s="48">
        <v>104271</v>
      </c>
    </row>
    <row r="57" spans="1:7" ht="30.2" customHeight="1" x14ac:dyDescent="0.2">
      <c r="A57" s="43" t="s">
        <v>25</v>
      </c>
      <c r="B57" s="44" t="s">
        <v>41</v>
      </c>
      <c r="C57" s="45" t="s">
        <v>16</v>
      </c>
      <c r="D57" s="44" t="s">
        <v>15</v>
      </c>
      <c r="E57" s="46">
        <v>1.4793480000000001</v>
      </c>
      <c r="F57" s="47">
        <v>8708</v>
      </c>
      <c r="G57" s="48">
        <v>12882</v>
      </c>
    </row>
    <row r="58" spans="1:7" ht="43.7" customHeight="1" x14ac:dyDescent="0.2">
      <c r="A58" s="176" t="s">
        <v>30</v>
      </c>
      <c r="B58" s="176" t="s">
        <v>329</v>
      </c>
      <c r="C58" s="178" t="s">
        <v>330</v>
      </c>
      <c r="D58" s="176" t="s">
        <v>281</v>
      </c>
      <c r="E58" s="42">
        <v>1878</v>
      </c>
      <c r="F58" s="42">
        <v>1441</v>
      </c>
      <c r="G58" s="177">
        <v>2706198</v>
      </c>
    </row>
    <row r="59" spans="1:7" ht="57.4" customHeight="1" x14ac:dyDescent="0.2">
      <c r="A59" s="43" t="s">
        <v>25</v>
      </c>
      <c r="B59" s="44" t="s">
        <v>323</v>
      </c>
      <c r="C59" s="45" t="s">
        <v>324</v>
      </c>
      <c r="D59" s="44" t="s">
        <v>28</v>
      </c>
      <c r="E59" s="53">
        <v>307.053</v>
      </c>
      <c r="F59" s="47">
        <v>5885</v>
      </c>
      <c r="G59" s="48">
        <v>1807007</v>
      </c>
    </row>
    <row r="60" spans="1:7" ht="16.7" customHeight="1" x14ac:dyDescent="0.2">
      <c r="A60" s="43" t="s">
        <v>25</v>
      </c>
      <c r="B60" s="44" t="s">
        <v>26</v>
      </c>
      <c r="C60" s="45" t="s">
        <v>27</v>
      </c>
      <c r="D60" s="44" t="s">
        <v>28</v>
      </c>
      <c r="E60" s="46">
        <v>95.800535999999994</v>
      </c>
      <c r="F60" s="50" t="s">
        <v>29</v>
      </c>
      <c r="G60" s="51" t="s">
        <v>29</v>
      </c>
    </row>
    <row r="61" spans="1:7" ht="30.2" customHeight="1" x14ac:dyDescent="0.2">
      <c r="A61" s="43" t="s">
        <v>25</v>
      </c>
      <c r="B61" s="44" t="s">
        <v>97</v>
      </c>
      <c r="C61" s="45" t="s">
        <v>98</v>
      </c>
      <c r="D61" s="44" t="s">
        <v>15</v>
      </c>
      <c r="E61" s="49">
        <v>5.1175499999999996</v>
      </c>
      <c r="F61" s="47">
        <v>13496</v>
      </c>
      <c r="G61" s="48">
        <v>69066</v>
      </c>
    </row>
    <row r="62" spans="1:7" ht="30.2" customHeight="1" x14ac:dyDescent="0.2">
      <c r="A62" s="43" t="s">
        <v>25</v>
      </c>
      <c r="B62" s="44" t="s">
        <v>325</v>
      </c>
      <c r="C62" s="45" t="s">
        <v>326</v>
      </c>
      <c r="D62" s="44" t="s">
        <v>15</v>
      </c>
      <c r="E62" s="46">
        <v>85.565436000000005</v>
      </c>
      <c r="F62" s="47">
        <v>23</v>
      </c>
      <c r="G62" s="48">
        <v>1968</v>
      </c>
    </row>
    <row r="63" spans="1:7" ht="30.2" customHeight="1" x14ac:dyDescent="0.2">
      <c r="A63" s="43" t="s">
        <v>25</v>
      </c>
      <c r="B63" s="44" t="s">
        <v>327</v>
      </c>
      <c r="C63" s="45" t="s">
        <v>328</v>
      </c>
      <c r="D63" s="44" t="s">
        <v>15</v>
      </c>
      <c r="E63" s="46">
        <v>85.565436000000005</v>
      </c>
      <c r="F63" s="47">
        <v>9163</v>
      </c>
      <c r="G63" s="48">
        <v>784036</v>
      </c>
    </row>
    <row r="64" spans="1:7" ht="30.2" customHeight="1" x14ac:dyDescent="0.2">
      <c r="A64" s="43" t="s">
        <v>25</v>
      </c>
      <c r="B64" s="44" t="s">
        <v>41</v>
      </c>
      <c r="C64" s="45" t="s">
        <v>16</v>
      </c>
      <c r="D64" s="44" t="s">
        <v>15</v>
      </c>
      <c r="E64" s="49">
        <v>5.1175499999999996</v>
      </c>
      <c r="F64" s="47">
        <v>8708</v>
      </c>
      <c r="G64" s="48">
        <v>44564</v>
      </c>
    </row>
    <row r="65" spans="1:7" ht="16.7" customHeight="1" x14ac:dyDescent="0.2">
      <c r="A65" s="176" t="s">
        <v>31</v>
      </c>
      <c r="B65" s="176" t="s">
        <v>331</v>
      </c>
      <c r="C65" s="178" t="s">
        <v>332</v>
      </c>
      <c r="D65" s="176" t="s">
        <v>286</v>
      </c>
      <c r="E65" s="42">
        <v>745</v>
      </c>
      <c r="F65" s="42">
        <v>572</v>
      </c>
      <c r="G65" s="177">
        <v>426140</v>
      </c>
    </row>
    <row r="66" spans="1:7" ht="16.7" customHeight="1" x14ac:dyDescent="0.2">
      <c r="A66" s="176" t="s">
        <v>32</v>
      </c>
      <c r="B66" s="176" t="s">
        <v>333</v>
      </c>
      <c r="C66" s="178" t="s">
        <v>334</v>
      </c>
      <c r="D66" s="176" t="s">
        <v>286</v>
      </c>
      <c r="E66" s="42">
        <v>368</v>
      </c>
      <c r="F66" s="42">
        <v>530</v>
      </c>
      <c r="G66" s="177">
        <v>195040</v>
      </c>
    </row>
    <row r="67" spans="1:7" ht="16.7" customHeight="1" x14ac:dyDescent="0.2">
      <c r="A67" s="176" t="s">
        <v>33</v>
      </c>
      <c r="B67" s="176" t="s">
        <v>335</v>
      </c>
      <c r="C67" s="178" t="s">
        <v>336</v>
      </c>
      <c r="D67" s="176" t="s">
        <v>286</v>
      </c>
      <c r="E67" s="42">
        <v>1113</v>
      </c>
      <c r="F67" s="42">
        <v>840</v>
      </c>
      <c r="G67" s="177">
        <v>934920</v>
      </c>
    </row>
    <row r="68" spans="1:7" ht="43.7" customHeight="1" x14ac:dyDescent="0.2">
      <c r="A68" s="176" t="s">
        <v>34</v>
      </c>
      <c r="B68" s="176" t="s">
        <v>337</v>
      </c>
      <c r="C68" s="178" t="s">
        <v>338</v>
      </c>
      <c r="D68" s="176" t="s">
        <v>286</v>
      </c>
      <c r="E68" s="42">
        <v>314</v>
      </c>
      <c r="F68" s="42">
        <v>1888</v>
      </c>
      <c r="G68" s="177">
        <v>592832</v>
      </c>
    </row>
    <row r="69" spans="1:7" ht="57.4" customHeight="1" x14ac:dyDescent="0.2">
      <c r="A69" s="43" t="s">
        <v>25</v>
      </c>
      <c r="B69" s="44" t="s">
        <v>339</v>
      </c>
      <c r="C69" s="45" t="s">
        <v>340</v>
      </c>
      <c r="D69" s="44" t="s">
        <v>28</v>
      </c>
      <c r="E69" s="52">
        <v>88.9876</v>
      </c>
      <c r="F69" s="47">
        <v>5698</v>
      </c>
      <c r="G69" s="48">
        <v>507051</v>
      </c>
    </row>
    <row r="70" spans="1:7" ht="16.7" customHeight="1" x14ac:dyDescent="0.2">
      <c r="A70" s="43" t="s">
        <v>25</v>
      </c>
      <c r="B70" s="44" t="s">
        <v>26</v>
      </c>
      <c r="C70" s="45" t="s">
        <v>27</v>
      </c>
      <c r="D70" s="44" t="s">
        <v>28</v>
      </c>
      <c r="E70" s="46">
        <v>2.6011760000000002</v>
      </c>
      <c r="F70" s="50" t="s">
        <v>29</v>
      </c>
      <c r="G70" s="51" t="s">
        <v>29</v>
      </c>
    </row>
    <row r="71" spans="1:7" ht="30.2" customHeight="1" x14ac:dyDescent="0.2">
      <c r="A71" s="43" t="s">
        <v>25</v>
      </c>
      <c r="B71" s="44" t="s">
        <v>97</v>
      </c>
      <c r="C71" s="45" t="s">
        <v>98</v>
      </c>
      <c r="D71" s="44" t="s">
        <v>15</v>
      </c>
      <c r="E71" s="46">
        <v>1.3005880000000001</v>
      </c>
      <c r="F71" s="47">
        <v>13496</v>
      </c>
      <c r="G71" s="48">
        <v>17553</v>
      </c>
    </row>
    <row r="72" spans="1:7" ht="30.2" customHeight="1" x14ac:dyDescent="0.2">
      <c r="A72" s="43" t="s">
        <v>25</v>
      </c>
      <c r="B72" s="44" t="s">
        <v>170</v>
      </c>
      <c r="C72" s="45" t="s">
        <v>171</v>
      </c>
      <c r="D72" s="44" t="s">
        <v>15</v>
      </c>
      <c r="E72" s="46">
        <v>17.592164</v>
      </c>
      <c r="F72" s="47">
        <v>299</v>
      </c>
      <c r="G72" s="48">
        <v>5260</v>
      </c>
    </row>
    <row r="73" spans="1:7" ht="30.2" customHeight="1" x14ac:dyDescent="0.2">
      <c r="A73" s="43" t="s">
        <v>25</v>
      </c>
      <c r="B73" s="44" t="s">
        <v>41</v>
      </c>
      <c r="C73" s="45" t="s">
        <v>16</v>
      </c>
      <c r="D73" s="44" t="s">
        <v>15</v>
      </c>
      <c r="E73" s="46">
        <v>1.3005880000000001</v>
      </c>
      <c r="F73" s="47">
        <v>8708</v>
      </c>
      <c r="G73" s="48">
        <v>11326</v>
      </c>
    </row>
    <row r="74" spans="1:7" ht="16.7" customHeight="1" x14ac:dyDescent="0.2">
      <c r="A74" s="43" t="s">
        <v>25</v>
      </c>
      <c r="B74" s="44" t="s">
        <v>341</v>
      </c>
      <c r="C74" s="45" t="s">
        <v>342</v>
      </c>
      <c r="D74" s="44" t="s">
        <v>15</v>
      </c>
      <c r="E74" s="49">
        <v>11.12345</v>
      </c>
      <c r="F74" s="47">
        <v>23</v>
      </c>
      <c r="G74" s="48">
        <v>256</v>
      </c>
    </row>
    <row r="75" spans="1:7" ht="43.7" customHeight="1" x14ac:dyDescent="0.2">
      <c r="A75" s="43" t="s">
        <v>25</v>
      </c>
      <c r="B75" s="44" t="s">
        <v>302</v>
      </c>
      <c r="C75" s="45" t="s">
        <v>303</v>
      </c>
      <c r="D75" s="44" t="s">
        <v>12</v>
      </c>
      <c r="E75" s="53">
        <v>3.2970000000000002</v>
      </c>
      <c r="F75" s="47">
        <v>1154</v>
      </c>
      <c r="G75" s="48">
        <v>3805</v>
      </c>
    </row>
    <row r="76" spans="1:7" ht="43.7" customHeight="1" x14ac:dyDescent="0.2">
      <c r="A76" s="43" t="s">
        <v>25</v>
      </c>
      <c r="B76" s="44" t="s">
        <v>343</v>
      </c>
      <c r="C76" s="45" t="s">
        <v>344</v>
      </c>
      <c r="D76" s="44" t="s">
        <v>12</v>
      </c>
      <c r="E76" s="52">
        <v>9.4200000000000006E-2</v>
      </c>
      <c r="F76" s="47">
        <v>31625</v>
      </c>
      <c r="G76" s="48">
        <v>2979</v>
      </c>
    </row>
    <row r="77" spans="1:7" ht="30.2" customHeight="1" x14ac:dyDescent="0.2">
      <c r="A77" s="43" t="s">
        <v>25</v>
      </c>
      <c r="B77" s="44" t="s">
        <v>118</v>
      </c>
      <c r="C77" s="45" t="s">
        <v>119</v>
      </c>
      <c r="D77" s="44" t="s">
        <v>11</v>
      </c>
      <c r="E77" s="46">
        <v>2.1350000000000002E-3</v>
      </c>
      <c r="F77" s="47">
        <v>859685</v>
      </c>
      <c r="G77" s="48">
        <v>1836</v>
      </c>
    </row>
    <row r="78" spans="1:7" ht="16.7" customHeight="1" x14ac:dyDescent="0.2">
      <c r="A78" s="43" t="s">
        <v>25</v>
      </c>
      <c r="B78" s="44" t="s">
        <v>345</v>
      </c>
      <c r="C78" s="45" t="s">
        <v>346</v>
      </c>
      <c r="D78" s="44" t="s">
        <v>274</v>
      </c>
      <c r="E78" s="54">
        <v>25.12</v>
      </c>
      <c r="F78" s="47">
        <v>1446</v>
      </c>
      <c r="G78" s="48">
        <v>36324</v>
      </c>
    </row>
    <row r="79" spans="1:7" ht="16.7" customHeight="1" x14ac:dyDescent="0.2">
      <c r="A79" s="43" t="s">
        <v>25</v>
      </c>
      <c r="B79" s="44" t="s">
        <v>347</v>
      </c>
      <c r="C79" s="45" t="s">
        <v>348</v>
      </c>
      <c r="D79" s="44" t="s">
        <v>349</v>
      </c>
      <c r="E79" s="53">
        <v>2.0409999999999999</v>
      </c>
      <c r="F79" s="47">
        <v>2189</v>
      </c>
      <c r="G79" s="48">
        <v>4468</v>
      </c>
    </row>
    <row r="80" spans="1:7" ht="16.7" customHeight="1" x14ac:dyDescent="0.2">
      <c r="A80" s="43" t="s">
        <v>25</v>
      </c>
      <c r="B80" s="44" t="s">
        <v>350</v>
      </c>
      <c r="C80" s="45" t="s">
        <v>351</v>
      </c>
      <c r="D80" s="44" t="s">
        <v>349</v>
      </c>
      <c r="E80" s="52">
        <v>2.5748000000000002</v>
      </c>
      <c r="F80" s="47">
        <v>594</v>
      </c>
      <c r="G80" s="48">
        <v>1529</v>
      </c>
    </row>
    <row r="81" spans="1:7" ht="16.7" customHeight="1" x14ac:dyDescent="0.2">
      <c r="A81" s="43" t="s">
        <v>25</v>
      </c>
      <c r="B81" s="44" t="s">
        <v>352</v>
      </c>
      <c r="C81" s="45" t="s">
        <v>353</v>
      </c>
      <c r="D81" s="44" t="s">
        <v>354</v>
      </c>
      <c r="E81" s="52">
        <v>3.2027999999999999</v>
      </c>
      <c r="F81" s="47">
        <v>208</v>
      </c>
      <c r="G81" s="48">
        <v>666</v>
      </c>
    </row>
    <row r="82" spans="1:7" ht="16.7" customHeight="1" x14ac:dyDescent="0.2">
      <c r="A82" s="176" t="s">
        <v>35</v>
      </c>
      <c r="B82" s="176" t="s">
        <v>355</v>
      </c>
      <c r="C82" s="178" t="s">
        <v>356</v>
      </c>
      <c r="D82" s="176" t="s">
        <v>11</v>
      </c>
      <c r="E82" s="55">
        <v>0.47099999999999997</v>
      </c>
      <c r="F82" s="42">
        <v>425000</v>
      </c>
      <c r="G82" s="177">
        <v>200175</v>
      </c>
    </row>
    <row r="83" spans="1:7" ht="30.2" customHeight="1" x14ac:dyDescent="0.2">
      <c r="A83" s="176" t="s">
        <v>23</v>
      </c>
      <c r="B83" s="176" t="s">
        <v>357</v>
      </c>
      <c r="C83" s="178" t="s">
        <v>358</v>
      </c>
      <c r="D83" s="176" t="s">
        <v>286</v>
      </c>
      <c r="E83" s="42">
        <v>34</v>
      </c>
      <c r="F83" s="42">
        <v>2375</v>
      </c>
      <c r="G83" s="177">
        <v>80750</v>
      </c>
    </row>
    <row r="84" spans="1:7" ht="57.4" customHeight="1" x14ac:dyDescent="0.2">
      <c r="A84" s="43" t="s">
        <v>25</v>
      </c>
      <c r="B84" s="44" t="s">
        <v>339</v>
      </c>
      <c r="C84" s="45" t="s">
        <v>340</v>
      </c>
      <c r="D84" s="44" t="s">
        <v>28</v>
      </c>
      <c r="E84" s="52">
        <v>10.747400000000001</v>
      </c>
      <c r="F84" s="47">
        <v>5698</v>
      </c>
      <c r="G84" s="48">
        <v>61239</v>
      </c>
    </row>
    <row r="85" spans="1:7" ht="16.7" customHeight="1" x14ac:dyDescent="0.2">
      <c r="A85" s="43" t="s">
        <v>25</v>
      </c>
      <c r="B85" s="44" t="s">
        <v>26</v>
      </c>
      <c r="C85" s="45" t="s">
        <v>27</v>
      </c>
      <c r="D85" s="44" t="s">
        <v>28</v>
      </c>
      <c r="E85" s="46">
        <v>0.16306399999999999</v>
      </c>
      <c r="F85" s="50" t="s">
        <v>29</v>
      </c>
      <c r="G85" s="51" t="s">
        <v>29</v>
      </c>
    </row>
    <row r="86" spans="1:7" ht="30.2" customHeight="1" x14ac:dyDescent="0.2">
      <c r="A86" s="43" t="s">
        <v>25</v>
      </c>
      <c r="B86" s="44" t="s">
        <v>97</v>
      </c>
      <c r="C86" s="45" t="s">
        <v>98</v>
      </c>
      <c r="D86" s="44" t="s">
        <v>15</v>
      </c>
      <c r="E86" s="46">
        <v>8.1531999999999993E-2</v>
      </c>
      <c r="F86" s="47">
        <v>13496</v>
      </c>
      <c r="G86" s="48">
        <v>1100</v>
      </c>
    </row>
    <row r="87" spans="1:7" ht="30.2" customHeight="1" x14ac:dyDescent="0.2">
      <c r="A87" s="43" t="s">
        <v>25</v>
      </c>
      <c r="B87" s="44" t="s">
        <v>170</v>
      </c>
      <c r="C87" s="45" t="s">
        <v>171</v>
      </c>
      <c r="D87" s="44" t="s">
        <v>15</v>
      </c>
      <c r="E87" s="49">
        <v>6.6337400000000004</v>
      </c>
      <c r="F87" s="47">
        <v>299</v>
      </c>
      <c r="G87" s="48">
        <v>1983</v>
      </c>
    </row>
    <row r="88" spans="1:7" ht="30.2" customHeight="1" x14ac:dyDescent="0.2">
      <c r="A88" s="43" t="s">
        <v>25</v>
      </c>
      <c r="B88" s="44" t="s">
        <v>41</v>
      </c>
      <c r="C88" s="45" t="s">
        <v>16</v>
      </c>
      <c r="D88" s="44" t="s">
        <v>15</v>
      </c>
      <c r="E88" s="46">
        <v>8.1531999999999993E-2</v>
      </c>
      <c r="F88" s="47">
        <v>8708</v>
      </c>
      <c r="G88" s="48">
        <v>710</v>
      </c>
    </row>
    <row r="89" spans="1:7" ht="16.7" customHeight="1" x14ac:dyDescent="0.2">
      <c r="A89" s="43" t="s">
        <v>25</v>
      </c>
      <c r="B89" s="44" t="s">
        <v>341</v>
      </c>
      <c r="C89" s="45" t="s">
        <v>342</v>
      </c>
      <c r="D89" s="44" t="s">
        <v>15</v>
      </c>
      <c r="E89" s="46">
        <v>1.645464</v>
      </c>
      <c r="F89" s="47">
        <v>23</v>
      </c>
      <c r="G89" s="48">
        <v>38</v>
      </c>
    </row>
    <row r="90" spans="1:7" ht="57.4" customHeight="1" x14ac:dyDescent="0.2">
      <c r="A90" s="43" t="s">
        <v>25</v>
      </c>
      <c r="B90" s="44" t="s">
        <v>359</v>
      </c>
      <c r="C90" s="45" t="s">
        <v>360</v>
      </c>
      <c r="D90" s="44" t="s">
        <v>11</v>
      </c>
      <c r="E90" s="49">
        <v>1.7510000000000001E-2</v>
      </c>
      <c r="F90" s="47">
        <v>431645</v>
      </c>
      <c r="G90" s="48">
        <v>7558</v>
      </c>
    </row>
    <row r="91" spans="1:7" ht="43.7" customHeight="1" x14ac:dyDescent="0.2">
      <c r="A91" s="43" t="s">
        <v>25</v>
      </c>
      <c r="B91" s="44" t="s">
        <v>361</v>
      </c>
      <c r="C91" s="45" t="s">
        <v>362</v>
      </c>
      <c r="D91" s="44" t="s">
        <v>12</v>
      </c>
      <c r="E91" s="54">
        <v>1.02</v>
      </c>
      <c r="F91" s="47">
        <v>880</v>
      </c>
      <c r="G91" s="48">
        <v>898</v>
      </c>
    </row>
    <row r="92" spans="1:7" ht="30.2" customHeight="1" x14ac:dyDescent="0.2">
      <c r="A92" s="43" t="s">
        <v>25</v>
      </c>
      <c r="B92" s="44" t="s">
        <v>363</v>
      </c>
      <c r="C92" s="45" t="s">
        <v>364</v>
      </c>
      <c r="D92" s="44" t="s">
        <v>12</v>
      </c>
      <c r="E92" s="52">
        <v>0.74119999999999997</v>
      </c>
      <c r="F92" s="47">
        <v>1403</v>
      </c>
      <c r="G92" s="48">
        <v>1040</v>
      </c>
    </row>
    <row r="93" spans="1:7" ht="43.7" customHeight="1" x14ac:dyDescent="0.2">
      <c r="A93" s="43" t="s">
        <v>25</v>
      </c>
      <c r="B93" s="44" t="s">
        <v>302</v>
      </c>
      <c r="C93" s="45" t="s">
        <v>303</v>
      </c>
      <c r="D93" s="44" t="s">
        <v>12</v>
      </c>
      <c r="E93" s="53">
        <v>0.35699999999999998</v>
      </c>
      <c r="F93" s="47">
        <v>1154</v>
      </c>
      <c r="G93" s="48">
        <v>412</v>
      </c>
    </row>
    <row r="94" spans="1:7" ht="16.7" customHeight="1" x14ac:dyDescent="0.2">
      <c r="A94" s="43" t="s">
        <v>25</v>
      </c>
      <c r="B94" s="44" t="s">
        <v>345</v>
      </c>
      <c r="C94" s="45" t="s">
        <v>346</v>
      </c>
      <c r="D94" s="44" t="s">
        <v>274</v>
      </c>
      <c r="E94" s="192">
        <v>1.7</v>
      </c>
      <c r="F94" s="47">
        <v>1446</v>
      </c>
      <c r="G94" s="48">
        <v>2458</v>
      </c>
    </row>
    <row r="95" spans="1:7" ht="16.7" customHeight="1" x14ac:dyDescent="0.2">
      <c r="A95" s="43" t="s">
        <v>25</v>
      </c>
      <c r="B95" s="44" t="s">
        <v>365</v>
      </c>
      <c r="C95" s="45" t="s">
        <v>366</v>
      </c>
      <c r="D95" s="44" t="s">
        <v>354</v>
      </c>
      <c r="E95" s="54">
        <v>0.34</v>
      </c>
      <c r="F95" s="47">
        <v>2011</v>
      </c>
      <c r="G95" s="48">
        <v>684</v>
      </c>
    </row>
    <row r="96" spans="1:7" ht="16.7" customHeight="1" x14ac:dyDescent="0.2">
      <c r="A96" s="43" t="s">
        <v>25</v>
      </c>
      <c r="B96" s="44" t="s">
        <v>367</v>
      </c>
      <c r="C96" s="45" t="s">
        <v>368</v>
      </c>
      <c r="D96" s="44" t="s">
        <v>354</v>
      </c>
      <c r="E96" s="192">
        <v>8.5</v>
      </c>
      <c r="F96" s="47">
        <v>300</v>
      </c>
      <c r="G96" s="48">
        <v>2550</v>
      </c>
    </row>
    <row r="97" spans="1:7" ht="16.7" customHeight="1" x14ac:dyDescent="0.2">
      <c r="A97" s="43" t="s">
        <v>25</v>
      </c>
      <c r="B97" s="44" t="s">
        <v>369</v>
      </c>
      <c r="C97" s="45" t="s">
        <v>370</v>
      </c>
      <c r="D97" s="44" t="s">
        <v>274</v>
      </c>
      <c r="E97" s="192">
        <v>3.4</v>
      </c>
      <c r="F97" s="47">
        <v>17</v>
      </c>
      <c r="G97" s="48">
        <v>58</v>
      </c>
    </row>
    <row r="98" spans="1:7" ht="16.7" customHeight="1" x14ac:dyDescent="0.2">
      <c r="A98" s="43" t="s">
        <v>25</v>
      </c>
      <c r="B98" s="44" t="s">
        <v>371</v>
      </c>
      <c r="C98" s="45" t="s">
        <v>372</v>
      </c>
      <c r="D98" s="44" t="s">
        <v>274</v>
      </c>
      <c r="E98" s="192">
        <v>3.4</v>
      </c>
      <c r="F98" s="47">
        <v>16</v>
      </c>
      <c r="G98" s="48">
        <v>54</v>
      </c>
    </row>
    <row r="99" spans="1:7" ht="16.7" customHeight="1" x14ac:dyDescent="0.2">
      <c r="A99" s="176" t="s">
        <v>21</v>
      </c>
      <c r="B99" s="176" t="s">
        <v>373</v>
      </c>
      <c r="C99" s="178" t="s">
        <v>374</v>
      </c>
      <c r="D99" s="176" t="s">
        <v>286</v>
      </c>
      <c r="E99" s="42">
        <v>34</v>
      </c>
      <c r="F99" s="42">
        <v>632</v>
      </c>
      <c r="G99" s="177">
        <v>21488</v>
      </c>
    </row>
    <row r="100" spans="1:7" ht="16.7" customHeight="1" x14ac:dyDescent="0.2">
      <c r="A100" s="176" t="s">
        <v>36</v>
      </c>
      <c r="B100" s="176" t="s">
        <v>375</v>
      </c>
      <c r="C100" s="178" t="s">
        <v>376</v>
      </c>
      <c r="D100" s="176" t="s">
        <v>306</v>
      </c>
      <c r="E100" s="42">
        <v>40</v>
      </c>
      <c r="F100" s="42">
        <v>691</v>
      </c>
      <c r="G100" s="177">
        <v>27640</v>
      </c>
    </row>
    <row r="101" spans="1:7" ht="30.2" customHeight="1" x14ac:dyDescent="0.2">
      <c r="A101" s="176" t="s">
        <v>37</v>
      </c>
      <c r="B101" s="176" t="s">
        <v>377</v>
      </c>
      <c r="C101" s="178" t="s">
        <v>378</v>
      </c>
      <c r="D101" s="176" t="s">
        <v>306</v>
      </c>
      <c r="E101" s="42">
        <v>34</v>
      </c>
      <c r="F101" s="42">
        <v>274</v>
      </c>
      <c r="G101" s="177">
        <v>9316</v>
      </c>
    </row>
    <row r="102" spans="1:7" ht="70.900000000000006" customHeight="1" x14ac:dyDescent="0.2">
      <c r="A102" s="176" t="s">
        <v>38</v>
      </c>
      <c r="B102" s="176" t="s">
        <v>379</v>
      </c>
      <c r="C102" s="178" t="s">
        <v>380</v>
      </c>
      <c r="D102" s="176" t="s">
        <v>90</v>
      </c>
      <c r="E102" s="193">
        <v>8.294E-2</v>
      </c>
      <c r="F102" s="42">
        <v>217412</v>
      </c>
      <c r="G102" s="177">
        <v>18032</v>
      </c>
    </row>
    <row r="103" spans="1:7" ht="43.7" customHeight="1" x14ac:dyDescent="0.2">
      <c r="A103" s="43" t="s">
        <v>25</v>
      </c>
      <c r="B103" s="44" t="s">
        <v>166</v>
      </c>
      <c r="C103" s="45" t="s">
        <v>167</v>
      </c>
      <c r="D103" s="44" t="s">
        <v>28</v>
      </c>
      <c r="E103" s="46">
        <v>2.879677</v>
      </c>
      <c r="F103" s="47">
        <v>5756</v>
      </c>
      <c r="G103" s="48">
        <v>16575</v>
      </c>
    </row>
    <row r="104" spans="1:7" ht="16.7" customHeight="1" x14ac:dyDescent="0.2">
      <c r="A104" s="43" t="s">
        <v>25</v>
      </c>
      <c r="B104" s="44" t="s">
        <v>26</v>
      </c>
      <c r="C104" s="45" t="s">
        <v>27</v>
      </c>
      <c r="D104" s="44" t="s">
        <v>28</v>
      </c>
      <c r="E104" s="46">
        <v>9.2893000000000003E-2</v>
      </c>
      <c r="F104" s="50" t="s">
        <v>29</v>
      </c>
      <c r="G104" s="51" t="s">
        <v>29</v>
      </c>
    </row>
    <row r="105" spans="1:7" ht="43.7" customHeight="1" x14ac:dyDescent="0.2">
      <c r="A105" s="43" t="s">
        <v>25</v>
      </c>
      <c r="B105" s="44" t="s">
        <v>168</v>
      </c>
      <c r="C105" s="45" t="s">
        <v>169</v>
      </c>
      <c r="D105" s="44" t="s">
        <v>15</v>
      </c>
      <c r="E105" s="46">
        <v>4.6446000000000001E-2</v>
      </c>
      <c r="F105" s="47">
        <v>14003</v>
      </c>
      <c r="G105" s="48">
        <v>650</v>
      </c>
    </row>
    <row r="106" spans="1:7" ht="30.2" customHeight="1" x14ac:dyDescent="0.2">
      <c r="A106" s="43" t="s">
        <v>25</v>
      </c>
      <c r="B106" s="44" t="s">
        <v>183</v>
      </c>
      <c r="C106" s="45" t="s">
        <v>184</v>
      </c>
      <c r="D106" s="44" t="s">
        <v>15</v>
      </c>
      <c r="E106" s="46">
        <v>0.12726299999999999</v>
      </c>
      <c r="F106" s="47">
        <v>133</v>
      </c>
      <c r="G106" s="48">
        <v>17</v>
      </c>
    </row>
    <row r="107" spans="1:7" ht="30.2" customHeight="1" x14ac:dyDescent="0.2">
      <c r="A107" s="43" t="s">
        <v>25</v>
      </c>
      <c r="B107" s="44" t="s">
        <v>170</v>
      </c>
      <c r="C107" s="45" t="s">
        <v>171</v>
      </c>
      <c r="D107" s="44" t="s">
        <v>15</v>
      </c>
      <c r="E107" s="46">
        <v>0.67533100000000001</v>
      </c>
      <c r="F107" s="47">
        <v>299</v>
      </c>
      <c r="G107" s="48">
        <v>202</v>
      </c>
    </row>
    <row r="108" spans="1:7" ht="16.7" customHeight="1" x14ac:dyDescent="0.2">
      <c r="A108" s="43" t="s">
        <v>25</v>
      </c>
      <c r="B108" s="44" t="s">
        <v>93</v>
      </c>
      <c r="C108" s="45" t="s">
        <v>94</v>
      </c>
      <c r="D108" s="44" t="s">
        <v>15</v>
      </c>
      <c r="E108" s="46">
        <v>0.111471</v>
      </c>
      <c r="F108" s="47">
        <v>100</v>
      </c>
      <c r="G108" s="48">
        <v>11</v>
      </c>
    </row>
    <row r="109" spans="1:7" ht="30.2" customHeight="1" x14ac:dyDescent="0.2">
      <c r="A109" s="43" t="s">
        <v>25</v>
      </c>
      <c r="B109" s="44" t="s">
        <v>172</v>
      </c>
      <c r="C109" s="45" t="s">
        <v>173</v>
      </c>
      <c r="D109" s="44" t="s">
        <v>15</v>
      </c>
      <c r="E109" s="46">
        <v>4.6446000000000001E-2</v>
      </c>
      <c r="F109" s="47">
        <v>9713</v>
      </c>
      <c r="G109" s="48">
        <v>451</v>
      </c>
    </row>
    <row r="110" spans="1:7" ht="16.7" customHeight="1" x14ac:dyDescent="0.2">
      <c r="A110" s="43" t="s">
        <v>25</v>
      </c>
      <c r="B110" s="44" t="s">
        <v>174</v>
      </c>
      <c r="C110" s="45" t="s">
        <v>175</v>
      </c>
      <c r="D110" s="44" t="s">
        <v>15</v>
      </c>
      <c r="E110" s="46">
        <v>0.43659599999999998</v>
      </c>
      <c r="F110" s="47">
        <v>61</v>
      </c>
      <c r="G110" s="48">
        <v>27</v>
      </c>
    </row>
    <row r="111" spans="1:7" ht="16.7" customHeight="1" x14ac:dyDescent="0.2">
      <c r="A111" s="43" t="s">
        <v>25</v>
      </c>
      <c r="B111" s="44" t="s">
        <v>42</v>
      </c>
      <c r="C111" s="45" t="s">
        <v>43</v>
      </c>
      <c r="D111" s="44" t="s">
        <v>15</v>
      </c>
      <c r="E111" s="46">
        <v>2.7868E-2</v>
      </c>
      <c r="F111" s="47">
        <v>55</v>
      </c>
      <c r="G111" s="48">
        <v>2</v>
      </c>
    </row>
    <row r="112" spans="1:7" ht="16.7" customHeight="1" x14ac:dyDescent="0.2">
      <c r="A112" s="43" t="s">
        <v>25</v>
      </c>
      <c r="B112" s="44" t="s">
        <v>176</v>
      </c>
      <c r="C112" s="45" t="s">
        <v>177</v>
      </c>
      <c r="D112" s="44" t="s">
        <v>15</v>
      </c>
      <c r="E112" s="46">
        <v>1.8578999999999998E-2</v>
      </c>
      <c r="F112" s="47">
        <v>19</v>
      </c>
      <c r="G112" s="51" t="s">
        <v>29</v>
      </c>
    </row>
    <row r="113" spans="1:7" ht="30.2" customHeight="1" x14ac:dyDescent="0.2">
      <c r="A113" s="43" t="s">
        <v>25</v>
      </c>
      <c r="B113" s="44" t="s">
        <v>46</v>
      </c>
      <c r="C113" s="45" t="s">
        <v>47</v>
      </c>
      <c r="D113" s="44" t="s">
        <v>45</v>
      </c>
      <c r="E113" s="46">
        <v>4.9764000000000003E-2</v>
      </c>
      <c r="F113" s="47">
        <v>413</v>
      </c>
      <c r="G113" s="48">
        <v>21</v>
      </c>
    </row>
    <row r="114" spans="1:7" ht="30.2" customHeight="1" x14ac:dyDescent="0.2">
      <c r="A114" s="43" t="s">
        <v>25</v>
      </c>
      <c r="B114" s="44" t="s">
        <v>48</v>
      </c>
      <c r="C114" s="45" t="s">
        <v>95</v>
      </c>
      <c r="D114" s="44" t="s">
        <v>12</v>
      </c>
      <c r="E114" s="46">
        <v>1.6587999999999999E-2</v>
      </c>
      <c r="F114" s="47">
        <v>241</v>
      </c>
      <c r="G114" s="48">
        <v>4</v>
      </c>
    </row>
    <row r="115" spans="1:7" ht="30.2" customHeight="1" x14ac:dyDescent="0.2">
      <c r="A115" s="43" t="s">
        <v>25</v>
      </c>
      <c r="B115" s="44" t="s">
        <v>96</v>
      </c>
      <c r="C115" s="45" t="s">
        <v>381</v>
      </c>
      <c r="D115" s="44" t="s">
        <v>11</v>
      </c>
      <c r="E115" s="46">
        <v>2.6499999999999999E-4</v>
      </c>
      <c r="F115" s="47">
        <v>272284</v>
      </c>
      <c r="G115" s="48">
        <v>72</v>
      </c>
    </row>
    <row r="116" spans="1:7" ht="16.7" customHeight="1" x14ac:dyDescent="0.2">
      <c r="A116" s="176" t="s">
        <v>39</v>
      </c>
      <c r="B116" s="176" t="s">
        <v>382</v>
      </c>
      <c r="C116" s="178" t="s">
        <v>383</v>
      </c>
      <c r="D116" s="176" t="s">
        <v>11</v>
      </c>
      <c r="E116" s="193">
        <v>8.6260000000000003E-2</v>
      </c>
      <c r="F116" s="42">
        <v>318594</v>
      </c>
      <c r="G116" s="177">
        <v>27482</v>
      </c>
    </row>
    <row r="117" spans="1:7" ht="30.2" customHeight="1" x14ac:dyDescent="0.2">
      <c r="A117" s="176" t="s">
        <v>40</v>
      </c>
      <c r="B117" s="176" t="s">
        <v>185</v>
      </c>
      <c r="C117" s="178" t="s">
        <v>102</v>
      </c>
      <c r="D117" s="176" t="s">
        <v>103</v>
      </c>
      <c r="E117" s="41">
        <v>23.96</v>
      </c>
      <c r="F117" s="42">
        <v>280</v>
      </c>
      <c r="G117" s="177">
        <v>6709</v>
      </c>
    </row>
    <row r="118" spans="1:7" ht="43.7" customHeight="1" x14ac:dyDescent="0.2">
      <c r="A118" s="43" t="s">
        <v>25</v>
      </c>
      <c r="B118" s="44" t="s">
        <v>104</v>
      </c>
      <c r="C118" s="45" t="s">
        <v>105</v>
      </c>
      <c r="D118" s="44" t="s">
        <v>28</v>
      </c>
      <c r="E118" s="46">
        <v>0.74922900000000003</v>
      </c>
      <c r="F118" s="47">
        <v>6474</v>
      </c>
      <c r="G118" s="48">
        <v>4851</v>
      </c>
    </row>
    <row r="119" spans="1:7" ht="16.7" customHeight="1" x14ac:dyDescent="0.2">
      <c r="A119" s="43" t="s">
        <v>25</v>
      </c>
      <c r="B119" s="44" t="s">
        <v>26</v>
      </c>
      <c r="C119" s="45" t="s">
        <v>27</v>
      </c>
      <c r="D119" s="44" t="s">
        <v>28</v>
      </c>
      <c r="E119" s="49">
        <v>5.0800000000000003E-3</v>
      </c>
      <c r="F119" s="50" t="s">
        <v>29</v>
      </c>
      <c r="G119" s="51" t="s">
        <v>29</v>
      </c>
    </row>
    <row r="120" spans="1:7" ht="30.2" customHeight="1" x14ac:dyDescent="0.2">
      <c r="A120" s="43" t="s">
        <v>25</v>
      </c>
      <c r="B120" s="44" t="s">
        <v>106</v>
      </c>
      <c r="C120" s="45" t="s">
        <v>107</v>
      </c>
      <c r="D120" s="44" t="s">
        <v>15</v>
      </c>
      <c r="E120" s="46">
        <v>0.28445300000000001</v>
      </c>
      <c r="F120" s="47">
        <v>198</v>
      </c>
      <c r="G120" s="48">
        <v>56</v>
      </c>
    </row>
    <row r="121" spans="1:7" ht="30.2" customHeight="1" x14ac:dyDescent="0.2">
      <c r="A121" s="43" t="s">
        <v>25</v>
      </c>
      <c r="B121" s="44" t="s">
        <v>108</v>
      </c>
      <c r="C121" s="45" t="s">
        <v>109</v>
      </c>
      <c r="D121" s="44" t="s">
        <v>15</v>
      </c>
      <c r="E121" s="49">
        <v>2.5400000000000002E-3</v>
      </c>
      <c r="F121" s="47">
        <v>40</v>
      </c>
      <c r="G121" s="51" t="s">
        <v>29</v>
      </c>
    </row>
    <row r="122" spans="1:7" ht="16.7" customHeight="1" x14ac:dyDescent="0.2">
      <c r="A122" s="43" t="s">
        <v>25</v>
      </c>
      <c r="B122" s="44" t="s">
        <v>110</v>
      </c>
      <c r="C122" s="45" t="s">
        <v>111</v>
      </c>
      <c r="D122" s="44" t="s">
        <v>15</v>
      </c>
      <c r="E122" s="49">
        <v>2.5400000000000002E-3</v>
      </c>
      <c r="F122" s="47">
        <v>12144</v>
      </c>
      <c r="G122" s="48">
        <v>31</v>
      </c>
    </row>
    <row r="123" spans="1:7" ht="30.2" customHeight="1" x14ac:dyDescent="0.2">
      <c r="A123" s="43" t="s">
        <v>25</v>
      </c>
      <c r="B123" s="44" t="s">
        <v>41</v>
      </c>
      <c r="C123" s="45" t="s">
        <v>16</v>
      </c>
      <c r="D123" s="44" t="s">
        <v>15</v>
      </c>
      <c r="E123" s="49">
        <v>2.5400000000000002E-3</v>
      </c>
      <c r="F123" s="47">
        <v>8708</v>
      </c>
      <c r="G123" s="48">
        <v>22</v>
      </c>
    </row>
    <row r="124" spans="1:7" ht="30.2" customHeight="1" x14ac:dyDescent="0.2">
      <c r="A124" s="43" t="s">
        <v>25</v>
      </c>
      <c r="B124" s="44" t="s">
        <v>112</v>
      </c>
      <c r="C124" s="45" t="s">
        <v>113</v>
      </c>
      <c r="D124" s="44" t="s">
        <v>11</v>
      </c>
      <c r="E124" s="46">
        <v>2.1559999999999999E-3</v>
      </c>
      <c r="F124" s="47">
        <v>754778</v>
      </c>
      <c r="G124" s="48">
        <v>1628</v>
      </c>
    </row>
    <row r="125" spans="1:7" ht="16.7" customHeight="1" x14ac:dyDescent="0.2">
      <c r="A125" s="43" t="s">
        <v>25</v>
      </c>
      <c r="B125" s="44" t="s">
        <v>384</v>
      </c>
      <c r="C125" s="45" t="s">
        <v>385</v>
      </c>
      <c r="D125" s="44" t="s">
        <v>11</v>
      </c>
      <c r="E125" s="46">
        <v>3.59E-4</v>
      </c>
      <c r="F125" s="47">
        <v>380806</v>
      </c>
      <c r="G125" s="48">
        <v>137</v>
      </c>
    </row>
    <row r="126" spans="1:7" ht="30.2" customHeight="1" x14ac:dyDescent="0.2">
      <c r="A126" s="176" t="s">
        <v>188</v>
      </c>
      <c r="B126" s="176" t="s">
        <v>186</v>
      </c>
      <c r="C126" s="178" t="s">
        <v>187</v>
      </c>
      <c r="D126" s="176" t="s">
        <v>103</v>
      </c>
      <c r="E126" s="41">
        <v>23.96</v>
      </c>
      <c r="F126" s="42">
        <v>417</v>
      </c>
      <c r="G126" s="177">
        <v>9991</v>
      </c>
    </row>
    <row r="127" spans="1:7" ht="43.7" customHeight="1" x14ac:dyDescent="0.2">
      <c r="A127" s="43" t="s">
        <v>25</v>
      </c>
      <c r="B127" s="44" t="s">
        <v>114</v>
      </c>
      <c r="C127" s="45" t="s">
        <v>115</v>
      </c>
      <c r="D127" s="44" t="s">
        <v>28</v>
      </c>
      <c r="E127" s="46">
        <v>1.0819380000000001</v>
      </c>
      <c r="F127" s="47">
        <v>5240</v>
      </c>
      <c r="G127" s="48">
        <v>5669</v>
      </c>
    </row>
    <row r="128" spans="1:7" ht="16.7" customHeight="1" x14ac:dyDescent="0.2">
      <c r="A128" s="43" t="s">
        <v>25</v>
      </c>
      <c r="B128" s="44" t="s">
        <v>26</v>
      </c>
      <c r="C128" s="45" t="s">
        <v>27</v>
      </c>
      <c r="D128" s="44" t="s">
        <v>28</v>
      </c>
      <c r="E128" s="46">
        <v>1.0159E-2</v>
      </c>
      <c r="F128" s="50" t="s">
        <v>29</v>
      </c>
      <c r="G128" s="51" t="s">
        <v>29</v>
      </c>
    </row>
    <row r="129" spans="1:7" ht="30.2" customHeight="1" x14ac:dyDescent="0.2">
      <c r="A129" s="43" t="s">
        <v>25</v>
      </c>
      <c r="B129" s="44" t="s">
        <v>106</v>
      </c>
      <c r="C129" s="45" t="s">
        <v>107</v>
      </c>
      <c r="D129" s="44" t="s">
        <v>15</v>
      </c>
      <c r="E129" s="46">
        <v>0.33016899999999999</v>
      </c>
      <c r="F129" s="47">
        <v>198</v>
      </c>
      <c r="G129" s="48">
        <v>65</v>
      </c>
    </row>
    <row r="130" spans="1:7" ht="30.2" customHeight="1" x14ac:dyDescent="0.2">
      <c r="A130" s="43" t="s">
        <v>25</v>
      </c>
      <c r="B130" s="44" t="s">
        <v>108</v>
      </c>
      <c r="C130" s="45" t="s">
        <v>109</v>
      </c>
      <c r="D130" s="44" t="s">
        <v>15</v>
      </c>
      <c r="E130" s="49">
        <v>5.0800000000000003E-3</v>
      </c>
      <c r="F130" s="47">
        <v>40</v>
      </c>
      <c r="G130" s="51" t="s">
        <v>29</v>
      </c>
    </row>
    <row r="131" spans="1:7" ht="16.7" customHeight="1" x14ac:dyDescent="0.2">
      <c r="A131" s="43" t="s">
        <v>25</v>
      </c>
      <c r="B131" s="44" t="s">
        <v>110</v>
      </c>
      <c r="C131" s="45" t="s">
        <v>111</v>
      </c>
      <c r="D131" s="44" t="s">
        <v>15</v>
      </c>
      <c r="E131" s="49">
        <v>5.0800000000000003E-3</v>
      </c>
      <c r="F131" s="47">
        <v>12144</v>
      </c>
      <c r="G131" s="48">
        <v>62</v>
      </c>
    </row>
    <row r="132" spans="1:7" ht="30.2" customHeight="1" x14ac:dyDescent="0.2">
      <c r="A132" s="43" t="s">
        <v>25</v>
      </c>
      <c r="B132" s="44" t="s">
        <v>41</v>
      </c>
      <c r="C132" s="45" t="s">
        <v>16</v>
      </c>
      <c r="D132" s="44" t="s">
        <v>15</v>
      </c>
      <c r="E132" s="49">
        <v>5.0800000000000003E-3</v>
      </c>
      <c r="F132" s="47">
        <v>8708</v>
      </c>
      <c r="G132" s="48">
        <v>44</v>
      </c>
    </row>
    <row r="133" spans="1:7" ht="16.7" customHeight="1" x14ac:dyDescent="0.2">
      <c r="A133" s="43" t="s">
        <v>25</v>
      </c>
      <c r="B133" s="44" t="s">
        <v>116</v>
      </c>
      <c r="C133" s="45" t="s">
        <v>117</v>
      </c>
      <c r="D133" s="44" t="s">
        <v>11</v>
      </c>
      <c r="E133" s="46">
        <v>6.7100000000000005E-4</v>
      </c>
      <c r="F133" s="47">
        <v>642114</v>
      </c>
      <c r="G133" s="48">
        <v>431</v>
      </c>
    </row>
    <row r="134" spans="1:7" ht="30.2" customHeight="1" x14ac:dyDescent="0.2">
      <c r="A134" s="43" t="s">
        <v>25</v>
      </c>
      <c r="B134" s="44" t="s">
        <v>118</v>
      </c>
      <c r="C134" s="45" t="s">
        <v>119</v>
      </c>
      <c r="D134" s="44" t="s">
        <v>11</v>
      </c>
      <c r="E134" s="46">
        <v>4.313E-3</v>
      </c>
      <c r="F134" s="47">
        <v>859685</v>
      </c>
      <c r="G134" s="48">
        <v>3708</v>
      </c>
    </row>
    <row r="135" spans="1:7" ht="43.7" customHeight="1" x14ac:dyDescent="0.2">
      <c r="A135" s="176" t="s">
        <v>189</v>
      </c>
      <c r="B135" s="176" t="s">
        <v>180</v>
      </c>
      <c r="C135" s="178" t="s">
        <v>386</v>
      </c>
      <c r="D135" s="176" t="s">
        <v>90</v>
      </c>
      <c r="E135" s="193">
        <v>8.294E-2</v>
      </c>
      <c r="F135" s="42">
        <v>462519</v>
      </c>
      <c r="G135" s="177">
        <v>38361</v>
      </c>
    </row>
    <row r="136" spans="1:7" ht="43.7" customHeight="1" x14ac:dyDescent="0.2">
      <c r="A136" s="43" t="s">
        <v>25</v>
      </c>
      <c r="B136" s="44" t="s">
        <v>181</v>
      </c>
      <c r="C136" s="45" t="s">
        <v>182</v>
      </c>
      <c r="D136" s="44" t="s">
        <v>28</v>
      </c>
      <c r="E136" s="49">
        <v>6.8369099999999996</v>
      </c>
      <c r="F136" s="47">
        <v>5290</v>
      </c>
      <c r="G136" s="48">
        <v>36167</v>
      </c>
    </row>
    <row r="137" spans="1:7" ht="16.7" customHeight="1" x14ac:dyDescent="0.2">
      <c r="A137" s="43" t="s">
        <v>25</v>
      </c>
      <c r="B137" s="44" t="s">
        <v>26</v>
      </c>
      <c r="C137" s="45" t="s">
        <v>27</v>
      </c>
      <c r="D137" s="44" t="s">
        <v>28</v>
      </c>
      <c r="E137" s="46">
        <v>2.5080999999999999E-2</v>
      </c>
      <c r="F137" s="50" t="s">
        <v>29</v>
      </c>
      <c r="G137" s="51" t="s">
        <v>29</v>
      </c>
    </row>
    <row r="138" spans="1:7" ht="30.2" customHeight="1" x14ac:dyDescent="0.2">
      <c r="A138" s="43" t="s">
        <v>25</v>
      </c>
      <c r="B138" s="44" t="s">
        <v>97</v>
      </c>
      <c r="C138" s="45" t="s">
        <v>98</v>
      </c>
      <c r="D138" s="44" t="s">
        <v>15</v>
      </c>
      <c r="E138" s="46">
        <v>1.0218E-2</v>
      </c>
      <c r="F138" s="47">
        <v>13496</v>
      </c>
      <c r="G138" s="48">
        <v>138</v>
      </c>
    </row>
    <row r="139" spans="1:7" ht="30.2" customHeight="1" x14ac:dyDescent="0.2">
      <c r="A139" s="43" t="s">
        <v>25</v>
      </c>
      <c r="B139" s="44" t="s">
        <v>183</v>
      </c>
      <c r="C139" s="45" t="s">
        <v>184</v>
      </c>
      <c r="D139" s="44" t="s">
        <v>15</v>
      </c>
      <c r="E139" s="46">
        <v>0.34370299999999998</v>
      </c>
      <c r="F139" s="47">
        <v>133</v>
      </c>
      <c r="G139" s="48">
        <v>46</v>
      </c>
    </row>
    <row r="140" spans="1:7" ht="30.2" customHeight="1" x14ac:dyDescent="0.2">
      <c r="A140" s="43" t="s">
        <v>25</v>
      </c>
      <c r="B140" s="44" t="s">
        <v>99</v>
      </c>
      <c r="C140" s="45" t="s">
        <v>100</v>
      </c>
      <c r="D140" s="44" t="s">
        <v>15</v>
      </c>
      <c r="E140" s="46">
        <v>1.5141530000000001</v>
      </c>
      <c r="F140" s="47">
        <v>532</v>
      </c>
      <c r="G140" s="48">
        <v>806</v>
      </c>
    </row>
    <row r="141" spans="1:7" ht="43.7" customHeight="1" x14ac:dyDescent="0.2">
      <c r="A141" s="43" t="s">
        <v>25</v>
      </c>
      <c r="B141" s="44" t="s">
        <v>91</v>
      </c>
      <c r="C141" s="45" t="s">
        <v>92</v>
      </c>
      <c r="D141" s="44" t="s">
        <v>15</v>
      </c>
      <c r="E141" s="46">
        <v>0.110542</v>
      </c>
      <c r="F141" s="47">
        <v>302</v>
      </c>
      <c r="G141" s="48">
        <v>33</v>
      </c>
    </row>
    <row r="142" spans="1:7" ht="16.7" customHeight="1" x14ac:dyDescent="0.2">
      <c r="A142" s="43" t="s">
        <v>25</v>
      </c>
      <c r="B142" s="44" t="s">
        <v>93</v>
      </c>
      <c r="C142" s="45" t="s">
        <v>94</v>
      </c>
      <c r="D142" s="44" t="s">
        <v>15</v>
      </c>
      <c r="E142" s="46">
        <v>0.21551100000000001</v>
      </c>
      <c r="F142" s="47">
        <v>100</v>
      </c>
      <c r="G142" s="48">
        <v>22</v>
      </c>
    </row>
    <row r="143" spans="1:7" ht="30.2" customHeight="1" x14ac:dyDescent="0.2">
      <c r="A143" s="43" t="s">
        <v>25</v>
      </c>
      <c r="B143" s="44" t="s">
        <v>41</v>
      </c>
      <c r="C143" s="45" t="s">
        <v>16</v>
      </c>
      <c r="D143" s="44" t="s">
        <v>15</v>
      </c>
      <c r="E143" s="46">
        <v>1.4862999999999999E-2</v>
      </c>
      <c r="F143" s="47">
        <v>8708</v>
      </c>
      <c r="G143" s="48">
        <v>129</v>
      </c>
    </row>
    <row r="144" spans="1:7" ht="43.7" customHeight="1" x14ac:dyDescent="0.2">
      <c r="A144" s="43" t="s">
        <v>25</v>
      </c>
      <c r="B144" s="44" t="s">
        <v>387</v>
      </c>
      <c r="C144" s="45" t="s">
        <v>388</v>
      </c>
      <c r="D144" s="44" t="s">
        <v>11</v>
      </c>
      <c r="E144" s="46">
        <v>1.6100000000000001E-4</v>
      </c>
      <c r="F144" s="47">
        <v>609376</v>
      </c>
      <c r="G144" s="48">
        <v>98</v>
      </c>
    </row>
    <row r="145" spans="1:7" ht="43.7" customHeight="1" x14ac:dyDescent="0.2">
      <c r="A145" s="43" t="s">
        <v>25</v>
      </c>
      <c r="B145" s="44" t="s">
        <v>389</v>
      </c>
      <c r="C145" s="45" t="s">
        <v>390</v>
      </c>
      <c r="D145" s="44" t="s">
        <v>12</v>
      </c>
      <c r="E145" s="46">
        <v>2.4880000000000002E-3</v>
      </c>
      <c r="F145" s="47">
        <v>2146</v>
      </c>
      <c r="G145" s="48">
        <v>5</v>
      </c>
    </row>
    <row r="146" spans="1:7" ht="70.900000000000006" customHeight="1" x14ac:dyDescent="0.2">
      <c r="A146" s="43" t="s">
        <v>25</v>
      </c>
      <c r="B146" s="44" t="s">
        <v>391</v>
      </c>
      <c r="C146" s="45" t="s">
        <v>392</v>
      </c>
      <c r="D146" s="44" t="s">
        <v>393</v>
      </c>
      <c r="E146" s="46">
        <v>1.5510000000000001E-3</v>
      </c>
      <c r="F146" s="47">
        <v>10602</v>
      </c>
      <c r="G146" s="48">
        <v>16</v>
      </c>
    </row>
    <row r="147" spans="1:7" ht="57.4" customHeight="1" x14ac:dyDescent="0.2">
      <c r="A147" s="43" t="s">
        <v>25</v>
      </c>
      <c r="B147" s="44" t="s">
        <v>394</v>
      </c>
      <c r="C147" s="45" t="s">
        <v>395</v>
      </c>
      <c r="D147" s="44" t="s">
        <v>45</v>
      </c>
      <c r="E147" s="46">
        <v>8.5000000000000006E-5</v>
      </c>
      <c r="F147" s="47">
        <v>88455</v>
      </c>
      <c r="G147" s="48">
        <v>8</v>
      </c>
    </row>
    <row r="148" spans="1:7" ht="30.2" customHeight="1" x14ac:dyDescent="0.2">
      <c r="A148" s="43" t="s">
        <v>25</v>
      </c>
      <c r="B148" s="44" t="s">
        <v>396</v>
      </c>
      <c r="C148" s="45" t="s">
        <v>397</v>
      </c>
      <c r="D148" s="44" t="s">
        <v>11</v>
      </c>
      <c r="E148" s="46">
        <v>4.15E-4</v>
      </c>
      <c r="F148" s="47">
        <v>954056</v>
      </c>
      <c r="G148" s="48">
        <v>396</v>
      </c>
    </row>
    <row r="149" spans="1:7" ht="16.7" customHeight="1" x14ac:dyDescent="0.2">
      <c r="A149" s="43" t="s">
        <v>25</v>
      </c>
      <c r="B149" s="44" t="s">
        <v>398</v>
      </c>
      <c r="C149" s="45" t="s">
        <v>399</v>
      </c>
      <c r="D149" s="44" t="s">
        <v>12</v>
      </c>
      <c r="E149" s="46">
        <v>8.2899999999999998E-4</v>
      </c>
      <c r="F149" s="47">
        <v>861</v>
      </c>
      <c r="G149" s="48">
        <v>1</v>
      </c>
    </row>
    <row r="150" spans="1:7" ht="30.2" customHeight="1" x14ac:dyDescent="0.2">
      <c r="A150" s="43" t="s">
        <v>25</v>
      </c>
      <c r="B150" s="44" t="s">
        <v>46</v>
      </c>
      <c r="C150" s="45" t="s">
        <v>47</v>
      </c>
      <c r="D150" s="44" t="s">
        <v>45</v>
      </c>
      <c r="E150" s="46">
        <v>0.16173299999999999</v>
      </c>
      <c r="F150" s="47">
        <v>413</v>
      </c>
      <c r="G150" s="48">
        <v>67</v>
      </c>
    </row>
    <row r="151" spans="1:7" ht="30.2" customHeight="1" x14ac:dyDescent="0.2">
      <c r="A151" s="43" t="s">
        <v>25</v>
      </c>
      <c r="B151" s="44" t="s">
        <v>48</v>
      </c>
      <c r="C151" s="45" t="s">
        <v>95</v>
      </c>
      <c r="D151" s="44" t="s">
        <v>12</v>
      </c>
      <c r="E151" s="46">
        <v>4.8934999999999999E-2</v>
      </c>
      <c r="F151" s="47">
        <v>241</v>
      </c>
      <c r="G151" s="48">
        <v>12</v>
      </c>
    </row>
    <row r="152" spans="1:7" ht="30.2" customHeight="1" x14ac:dyDescent="0.2">
      <c r="A152" s="43" t="s">
        <v>25</v>
      </c>
      <c r="B152" s="44" t="s">
        <v>400</v>
      </c>
      <c r="C152" s="45" t="s">
        <v>401</v>
      </c>
      <c r="D152" s="44" t="s">
        <v>11</v>
      </c>
      <c r="E152" s="46">
        <v>7.9999999999999996E-6</v>
      </c>
      <c r="F152" s="47">
        <v>1352536</v>
      </c>
      <c r="G152" s="48">
        <v>11</v>
      </c>
    </row>
    <row r="153" spans="1:7" ht="30.2" customHeight="1" x14ac:dyDescent="0.2">
      <c r="A153" s="43" t="s">
        <v>25</v>
      </c>
      <c r="B153" s="44" t="s">
        <v>112</v>
      </c>
      <c r="C153" s="45" t="s">
        <v>113</v>
      </c>
      <c r="D153" s="44" t="s">
        <v>11</v>
      </c>
      <c r="E153" s="46">
        <v>2.5999999999999998E-5</v>
      </c>
      <c r="F153" s="47">
        <v>754778</v>
      </c>
      <c r="G153" s="48">
        <v>19</v>
      </c>
    </row>
    <row r="154" spans="1:7" ht="16.7" customHeight="1" x14ac:dyDescent="0.2">
      <c r="A154" s="43" t="s">
        <v>25</v>
      </c>
      <c r="B154" s="44" t="s">
        <v>402</v>
      </c>
      <c r="C154" s="45" t="s">
        <v>403</v>
      </c>
      <c r="D154" s="44" t="s">
        <v>11</v>
      </c>
      <c r="E154" s="49">
        <v>5.0000000000000002E-5</v>
      </c>
      <c r="F154" s="47">
        <v>1027431</v>
      </c>
      <c r="G154" s="48">
        <v>51</v>
      </c>
    </row>
    <row r="155" spans="1:7" ht="16.7" customHeight="1" x14ac:dyDescent="0.2">
      <c r="A155" s="43" t="s">
        <v>25</v>
      </c>
      <c r="B155" s="44" t="s">
        <v>404</v>
      </c>
      <c r="C155" s="45" t="s">
        <v>405</v>
      </c>
      <c r="D155" s="44" t="s">
        <v>11</v>
      </c>
      <c r="E155" s="49">
        <v>8.294E-2</v>
      </c>
      <c r="F155" s="50" t="s">
        <v>29</v>
      </c>
      <c r="G155" s="51" t="s">
        <v>29</v>
      </c>
    </row>
    <row r="156" spans="1:7" ht="30.2" customHeight="1" x14ac:dyDescent="0.2">
      <c r="A156" s="43" t="s">
        <v>25</v>
      </c>
      <c r="B156" s="44" t="s">
        <v>178</v>
      </c>
      <c r="C156" s="45" t="s">
        <v>179</v>
      </c>
      <c r="D156" s="44" t="s">
        <v>11</v>
      </c>
      <c r="E156" s="46">
        <v>1.1609999999999999E-3</v>
      </c>
      <c r="F156" s="47">
        <v>289955</v>
      </c>
      <c r="G156" s="48">
        <v>337</v>
      </c>
    </row>
    <row r="157" spans="1:7" ht="43.7" customHeight="1" x14ac:dyDescent="0.2">
      <c r="A157" s="176" t="s">
        <v>190</v>
      </c>
      <c r="B157" s="176" t="s">
        <v>406</v>
      </c>
      <c r="C157" s="178" t="s">
        <v>407</v>
      </c>
      <c r="D157" s="176" t="s">
        <v>306</v>
      </c>
      <c r="E157" s="42">
        <v>400</v>
      </c>
      <c r="F157" s="42">
        <v>124</v>
      </c>
      <c r="G157" s="177">
        <v>49600</v>
      </c>
    </row>
    <row r="158" spans="1:7" ht="16.7" customHeight="1" x14ac:dyDescent="0.2">
      <c r="A158" s="176" t="s">
        <v>191</v>
      </c>
      <c r="B158" s="176" t="s">
        <v>408</v>
      </c>
      <c r="C158" s="178" t="s">
        <v>409</v>
      </c>
      <c r="D158" s="176" t="s">
        <v>306</v>
      </c>
      <c r="E158" s="42">
        <v>18</v>
      </c>
      <c r="F158" s="42">
        <v>1334</v>
      </c>
      <c r="G158" s="177">
        <v>24012</v>
      </c>
    </row>
    <row r="159" spans="1:7" ht="43.7" customHeight="1" x14ac:dyDescent="0.2">
      <c r="A159" s="176" t="s">
        <v>192</v>
      </c>
      <c r="B159" s="176" t="s">
        <v>410</v>
      </c>
      <c r="C159" s="178" t="s">
        <v>411</v>
      </c>
      <c r="D159" s="176" t="s">
        <v>286</v>
      </c>
      <c r="E159" s="42">
        <v>34</v>
      </c>
      <c r="F159" s="42">
        <v>1279</v>
      </c>
      <c r="G159" s="177">
        <v>43486</v>
      </c>
    </row>
    <row r="160" spans="1:7" ht="57.4" customHeight="1" x14ac:dyDescent="0.2">
      <c r="A160" s="43" t="s">
        <v>25</v>
      </c>
      <c r="B160" s="44" t="s">
        <v>339</v>
      </c>
      <c r="C160" s="45" t="s">
        <v>340</v>
      </c>
      <c r="D160" s="44" t="s">
        <v>28</v>
      </c>
      <c r="E160" s="52">
        <v>6.3002000000000002</v>
      </c>
      <c r="F160" s="47">
        <v>5698</v>
      </c>
      <c r="G160" s="48">
        <v>35899</v>
      </c>
    </row>
    <row r="161" spans="1:7" ht="16.7" customHeight="1" x14ac:dyDescent="0.2">
      <c r="A161" s="43" t="s">
        <v>25</v>
      </c>
      <c r="B161" s="44" t="s">
        <v>26</v>
      </c>
      <c r="C161" s="45" t="s">
        <v>27</v>
      </c>
      <c r="D161" s="44" t="s">
        <v>28</v>
      </c>
      <c r="E161" s="46">
        <v>8.1531999999999993E-2</v>
      </c>
      <c r="F161" s="50" t="s">
        <v>29</v>
      </c>
      <c r="G161" s="51" t="s">
        <v>29</v>
      </c>
    </row>
    <row r="162" spans="1:7" ht="30.2" customHeight="1" x14ac:dyDescent="0.2">
      <c r="A162" s="43" t="s">
        <v>25</v>
      </c>
      <c r="B162" s="44" t="s">
        <v>97</v>
      </c>
      <c r="C162" s="45" t="s">
        <v>98</v>
      </c>
      <c r="D162" s="44" t="s">
        <v>15</v>
      </c>
      <c r="E162" s="46">
        <v>4.0765999999999997E-2</v>
      </c>
      <c r="F162" s="47">
        <v>13496</v>
      </c>
      <c r="G162" s="48">
        <v>550</v>
      </c>
    </row>
    <row r="163" spans="1:7" ht="30.2" customHeight="1" x14ac:dyDescent="0.2">
      <c r="A163" s="43" t="s">
        <v>25</v>
      </c>
      <c r="B163" s="44" t="s">
        <v>170</v>
      </c>
      <c r="C163" s="45" t="s">
        <v>171</v>
      </c>
      <c r="D163" s="44" t="s">
        <v>15</v>
      </c>
      <c r="E163" s="46">
        <v>1.2452160000000001</v>
      </c>
      <c r="F163" s="47">
        <v>299</v>
      </c>
      <c r="G163" s="48">
        <v>372</v>
      </c>
    </row>
    <row r="164" spans="1:7" ht="30.2" customHeight="1" x14ac:dyDescent="0.2">
      <c r="A164" s="43" t="s">
        <v>25</v>
      </c>
      <c r="B164" s="44" t="s">
        <v>41</v>
      </c>
      <c r="C164" s="45" t="s">
        <v>16</v>
      </c>
      <c r="D164" s="44" t="s">
        <v>15</v>
      </c>
      <c r="E164" s="46">
        <v>4.0765999999999997E-2</v>
      </c>
      <c r="F164" s="47">
        <v>8708</v>
      </c>
      <c r="G164" s="48">
        <v>355</v>
      </c>
    </row>
    <row r="165" spans="1:7" ht="43.7" customHeight="1" x14ac:dyDescent="0.2">
      <c r="A165" s="43" t="s">
        <v>25</v>
      </c>
      <c r="B165" s="44" t="s">
        <v>412</v>
      </c>
      <c r="C165" s="45" t="s">
        <v>413</v>
      </c>
      <c r="D165" s="44" t="s">
        <v>11</v>
      </c>
      <c r="E165" s="49">
        <v>1.3600000000000001E-3</v>
      </c>
      <c r="F165" s="47">
        <v>312585</v>
      </c>
      <c r="G165" s="48">
        <v>425</v>
      </c>
    </row>
    <row r="166" spans="1:7" ht="43.7" customHeight="1" x14ac:dyDescent="0.2">
      <c r="A166" s="43" t="s">
        <v>25</v>
      </c>
      <c r="B166" s="44" t="s">
        <v>302</v>
      </c>
      <c r="C166" s="45" t="s">
        <v>303</v>
      </c>
      <c r="D166" s="44" t="s">
        <v>12</v>
      </c>
      <c r="E166" s="53">
        <v>0.30599999999999999</v>
      </c>
      <c r="F166" s="47">
        <v>1154</v>
      </c>
      <c r="G166" s="48">
        <v>353</v>
      </c>
    </row>
    <row r="167" spans="1:7" ht="30.2" customHeight="1" x14ac:dyDescent="0.2">
      <c r="A167" s="43" t="s">
        <v>25</v>
      </c>
      <c r="B167" s="44" t="s">
        <v>118</v>
      </c>
      <c r="C167" s="45" t="s">
        <v>119</v>
      </c>
      <c r="D167" s="44" t="s">
        <v>11</v>
      </c>
      <c r="E167" s="49">
        <v>6.8000000000000005E-4</v>
      </c>
      <c r="F167" s="47">
        <v>859685</v>
      </c>
      <c r="G167" s="48">
        <v>585</v>
      </c>
    </row>
    <row r="168" spans="1:7" ht="43.7" customHeight="1" x14ac:dyDescent="0.2">
      <c r="A168" s="43" t="s">
        <v>25</v>
      </c>
      <c r="B168" s="44" t="s">
        <v>414</v>
      </c>
      <c r="C168" s="45" t="s">
        <v>415</v>
      </c>
      <c r="D168" s="44" t="s">
        <v>11</v>
      </c>
      <c r="E168" s="52">
        <v>1.3599999999999999E-2</v>
      </c>
      <c r="F168" s="47">
        <v>354405</v>
      </c>
      <c r="G168" s="48">
        <v>4820</v>
      </c>
    </row>
    <row r="169" spans="1:7" ht="16.7" customHeight="1" x14ac:dyDescent="0.2">
      <c r="A169" s="43" t="s">
        <v>25</v>
      </c>
      <c r="B169" s="44" t="s">
        <v>367</v>
      </c>
      <c r="C169" s="45" t="s">
        <v>368</v>
      </c>
      <c r="D169" s="44" t="s">
        <v>354</v>
      </c>
      <c r="E169" s="54">
        <v>0.51</v>
      </c>
      <c r="F169" s="47">
        <v>300</v>
      </c>
      <c r="G169" s="48">
        <v>153</v>
      </c>
    </row>
    <row r="170" spans="1:7" ht="58.15" customHeight="1" x14ac:dyDescent="0.2">
      <c r="A170" s="180" t="s">
        <v>193</v>
      </c>
      <c r="B170" s="180" t="s">
        <v>416</v>
      </c>
      <c r="C170" s="181" t="s">
        <v>417</v>
      </c>
      <c r="D170" s="180" t="s">
        <v>11</v>
      </c>
      <c r="E170" s="194">
        <v>1.3429999999999999E-2</v>
      </c>
      <c r="F170" s="77">
        <v>316128</v>
      </c>
      <c r="G170" s="184">
        <v>4246</v>
      </c>
    </row>
    <row r="171" spans="1:7" ht="0.6" customHeight="1" x14ac:dyDescent="0.2">
      <c r="A171" s="201" t="s">
        <v>25</v>
      </c>
      <c r="B171" s="201" t="s">
        <v>25</v>
      </c>
      <c r="C171" s="201" t="s">
        <v>25</v>
      </c>
      <c r="D171" s="201" t="s">
        <v>25</v>
      </c>
      <c r="E171" s="201" t="s">
        <v>25</v>
      </c>
      <c r="F171" s="201" t="s">
        <v>25</v>
      </c>
      <c r="G171" s="201" t="s">
        <v>25</v>
      </c>
    </row>
    <row r="172" spans="1:7" ht="51.6" customHeight="1" x14ac:dyDescent="0.2">
      <c r="B172" s="173" t="s">
        <v>49</v>
      </c>
      <c r="C172" s="174" t="s">
        <v>25</v>
      </c>
      <c r="D172" s="174" t="s">
        <v>25</v>
      </c>
      <c r="E172" s="199" t="s">
        <v>25</v>
      </c>
      <c r="F172" s="199" t="s">
        <v>25</v>
      </c>
      <c r="G172" s="199" t="s">
        <v>25</v>
      </c>
    </row>
    <row r="173" spans="1:7" ht="14.25" customHeight="1" x14ac:dyDescent="0.25">
      <c r="B173" s="56" t="s">
        <v>25</v>
      </c>
      <c r="C173" s="57" t="s">
        <v>50</v>
      </c>
      <c r="D173" s="198" t="s">
        <v>51</v>
      </c>
      <c r="E173" s="198" t="s">
        <v>51</v>
      </c>
      <c r="F173" s="198" t="s">
        <v>51</v>
      </c>
      <c r="G173" s="198" t="s">
        <v>51</v>
      </c>
    </row>
    <row r="174" spans="1:7" ht="25.7" customHeight="1" x14ac:dyDescent="0.2">
      <c r="B174" s="173" t="s">
        <v>52</v>
      </c>
      <c r="C174" s="174" t="s">
        <v>25</v>
      </c>
      <c r="D174" s="174" t="s">
        <v>25</v>
      </c>
      <c r="E174" s="199" t="s">
        <v>25</v>
      </c>
      <c r="F174" s="199" t="s">
        <v>25</v>
      </c>
      <c r="G174" s="199" t="s">
        <v>25</v>
      </c>
    </row>
    <row r="175" spans="1:7" ht="14.25" customHeight="1" x14ac:dyDescent="0.25">
      <c r="B175" s="56" t="s">
        <v>25</v>
      </c>
      <c r="C175" s="57" t="s">
        <v>50</v>
      </c>
      <c r="D175" s="198" t="s">
        <v>51</v>
      </c>
      <c r="E175" s="198" t="s">
        <v>51</v>
      </c>
      <c r="F175" s="198" t="s">
        <v>51</v>
      </c>
      <c r="G175" s="198" t="s">
        <v>51</v>
      </c>
    </row>
    <row r="176" spans="1:7" ht="25.7" customHeight="1" x14ac:dyDescent="0.2">
      <c r="B176" s="173" t="s">
        <v>120</v>
      </c>
      <c r="C176" s="174" t="s">
        <v>25</v>
      </c>
      <c r="D176" s="174" t="s">
        <v>25</v>
      </c>
      <c r="E176" s="199" t="s">
        <v>25</v>
      </c>
      <c r="F176" s="199" t="s">
        <v>25</v>
      </c>
      <c r="G176" s="199" t="s">
        <v>25</v>
      </c>
    </row>
    <row r="177" spans="2:7" ht="14.25" customHeight="1" x14ac:dyDescent="0.25">
      <c r="B177" s="56" t="s">
        <v>25</v>
      </c>
      <c r="C177" s="57" t="s">
        <v>50</v>
      </c>
      <c r="D177" s="198" t="s">
        <v>51</v>
      </c>
      <c r="E177" s="198" t="s">
        <v>51</v>
      </c>
      <c r="F177" s="198" t="s">
        <v>51</v>
      </c>
      <c r="G177" s="198" t="s">
        <v>51</v>
      </c>
    </row>
  </sheetData>
  <mergeCells count="26">
    <mergeCell ref="B6:G7"/>
    <mergeCell ref="A8:A9"/>
    <mergeCell ref="A1:D2"/>
    <mergeCell ref="E1:G1"/>
    <mergeCell ref="C3:G3"/>
    <mergeCell ref="C4:G4"/>
    <mergeCell ref="A5:G5"/>
    <mergeCell ref="A3:B3"/>
    <mergeCell ref="A4:B4"/>
    <mergeCell ref="B9:G9"/>
    <mergeCell ref="A10:B10"/>
    <mergeCell ref="C10:G10"/>
    <mergeCell ref="E12:F12"/>
    <mergeCell ref="A171:G171"/>
    <mergeCell ref="E172:G172"/>
    <mergeCell ref="A13:D13"/>
    <mergeCell ref="E13:F13"/>
    <mergeCell ref="A14:G14"/>
    <mergeCell ref="A11:D11"/>
    <mergeCell ref="E11:F11"/>
    <mergeCell ref="A12:D12"/>
    <mergeCell ref="D173:G173"/>
    <mergeCell ref="E174:G174"/>
    <mergeCell ref="D175:G175"/>
    <mergeCell ref="E176:G176"/>
    <mergeCell ref="D177:G17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G7" sqref="G7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2"/>
      <c r="B2" s="3" t="s">
        <v>64</v>
      </c>
      <c r="C2" s="2"/>
      <c r="D2" s="2"/>
      <c r="E2" s="2"/>
      <c r="F2" s="4"/>
      <c r="G2" s="2"/>
      <c r="H2" s="5"/>
      <c r="I2" s="2"/>
      <c r="J2" s="2"/>
      <c r="K2" s="2"/>
      <c r="L2" s="2"/>
    </row>
    <row r="3" spans="1:12" x14ac:dyDescent="0.2">
      <c r="A3" s="2"/>
      <c r="B3" s="2"/>
      <c r="C3" s="6"/>
      <c r="D3" s="2"/>
      <c r="E3" s="2"/>
      <c r="F3" s="2"/>
      <c r="G3" s="2"/>
      <c r="H3" s="5"/>
      <c r="I3" s="2"/>
      <c r="J3" s="2"/>
      <c r="K3" s="2"/>
      <c r="L3" s="2"/>
    </row>
    <row r="4" spans="1:12" x14ac:dyDescent="0.2">
      <c r="A4" s="7" t="s">
        <v>152</v>
      </c>
      <c r="B4" s="7"/>
      <c r="C4" s="7"/>
      <c r="D4" s="7"/>
      <c r="E4" s="7"/>
      <c r="F4" s="7"/>
      <c r="G4" s="7"/>
      <c r="H4" s="8"/>
      <c r="I4" s="7"/>
      <c r="J4" s="7"/>
      <c r="K4" s="7"/>
      <c r="L4" s="7"/>
    </row>
    <row r="5" spans="1:12" x14ac:dyDescent="0.2">
      <c r="A5" s="242" t="s">
        <v>65</v>
      </c>
      <c r="B5" s="9" t="s">
        <v>66</v>
      </c>
      <c r="C5" s="10" t="s">
        <v>67</v>
      </c>
      <c r="D5" s="10" t="s">
        <v>68</v>
      </c>
      <c r="E5" s="244" t="s">
        <v>69</v>
      </c>
      <c r="F5" s="244" t="s">
        <v>70</v>
      </c>
      <c r="G5" s="244" t="s">
        <v>71</v>
      </c>
      <c r="H5" s="244" t="s">
        <v>72</v>
      </c>
      <c r="I5" s="242" t="s">
        <v>73</v>
      </c>
      <c r="J5" s="11"/>
    </row>
    <row r="6" spans="1:12" ht="25.5" x14ac:dyDescent="0.2">
      <c r="A6" s="243"/>
      <c r="B6" s="12" t="s">
        <v>74</v>
      </c>
      <c r="C6" s="13" t="s">
        <v>75</v>
      </c>
      <c r="D6" s="13" t="s">
        <v>76</v>
      </c>
      <c r="E6" s="245"/>
      <c r="F6" s="245"/>
      <c r="G6" s="245"/>
      <c r="H6" s="245"/>
      <c r="I6" s="243"/>
      <c r="J6" s="11"/>
    </row>
    <row r="7" spans="1:12" x14ac:dyDescent="0.2">
      <c r="A7" s="14" t="s">
        <v>77</v>
      </c>
      <c r="B7" s="73">
        <f>ЦСЦЭ!H25</f>
        <v>483.28</v>
      </c>
      <c r="C7" s="15">
        <f>B7/165.83</f>
        <v>3</v>
      </c>
      <c r="D7" s="15">
        <v>0</v>
      </c>
      <c r="E7" s="15">
        <f>B7/8/C7</f>
        <v>20</v>
      </c>
      <c r="F7" s="15">
        <f>4325*3</f>
        <v>12975</v>
      </c>
      <c r="G7" s="72">
        <f>26242*1.048</f>
        <v>27501.62</v>
      </c>
      <c r="H7" s="15">
        <f>15000</f>
        <v>15000</v>
      </c>
      <c r="I7" s="16">
        <f>F7*E7*C7+H7*E7*C7+(C7*G7)</f>
        <v>1761005</v>
      </c>
      <c r="J7" s="11"/>
    </row>
    <row r="8" spans="1:12" x14ac:dyDescent="0.2">
      <c r="A8" s="17"/>
      <c r="B8" s="18"/>
      <c r="C8" s="19"/>
      <c r="D8" s="19"/>
      <c r="E8" s="19"/>
      <c r="F8" s="18"/>
      <c r="G8" s="19"/>
      <c r="H8" s="19"/>
      <c r="I8" s="20"/>
      <c r="J8" s="11"/>
    </row>
    <row r="9" spans="1:12" x14ac:dyDescent="0.2">
      <c r="A9" s="21" t="s">
        <v>78</v>
      </c>
      <c r="B9" s="22">
        <f>B7</f>
        <v>483</v>
      </c>
      <c r="C9" s="22">
        <f>C7</f>
        <v>3</v>
      </c>
      <c r="D9" s="22"/>
      <c r="E9" s="22">
        <v>21</v>
      </c>
      <c r="F9" s="22">
        <f>F7</f>
        <v>12975</v>
      </c>
      <c r="G9" s="23">
        <f>G7</f>
        <v>27502</v>
      </c>
      <c r="H9" s="23">
        <f>H7</f>
        <v>15000</v>
      </c>
      <c r="I9" s="24">
        <f>I7</f>
        <v>1761005</v>
      </c>
      <c r="J9" s="11"/>
      <c r="K9" s="25"/>
      <c r="L9" s="26">
        <v>0</v>
      </c>
    </row>
    <row r="10" spans="1:12" s="28" customFormat="1" x14ac:dyDescent="0.2">
      <c r="A10" s="27"/>
      <c r="B10" s="27"/>
      <c r="C10" s="27"/>
      <c r="D10" s="27"/>
      <c r="E10" s="27"/>
      <c r="F10" s="27"/>
      <c r="G10" s="27"/>
      <c r="H10" s="27"/>
      <c r="I10" s="27"/>
      <c r="J10" s="11"/>
    </row>
    <row r="11" spans="1:12" s="28" customFormat="1" ht="38.25" customHeight="1" x14ac:dyDescent="0.2">
      <c r="A11" s="241" t="s">
        <v>153</v>
      </c>
      <c r="B11" s="241"/>
      <c r="C11" s="29"/>
      <c r="D11" s="29"/>
      <c r="E11" s="29"/>
      <c r="F11" s="30"/>
      <c r="G11" s="29"/>
      <c r="H11" s="29"/>
      <c r="I11" s="29"/>
      <c r="J11" s="29"/>
      <c r="K11" s="29"/>
      <c r="L11" s="29"/>
    </row>
    <row r="12" spans="1:12" s="28" customFormat="1" x14ac:dyDescent="0.2">
      <c r="A12" s="29"/>
      <c r="B12" s="31"/>
      <c r="C12" s="29"/>
      <c r="D12" s="29"/>
      <c r="E12" s="29"/>
      <c r="F12" s="29"/>
      <c r="G12" s="32"/>
      <c r="H12" s="29"/>
      <c r="I12" s="29"/>
      <c r="J12" s="29"/>
      <c r="K12" s="29"/>
      <c r="L12" s="29"/>
    </row>
    <row r="13" spans="1:12" x14ac:dyDescent="0.2">
      <c r="A13" s="33"/>
      <c r="B13" s="29"/>
      <c r="C13" s="33"/>
      <c r="D13" s="33"/>
      <c r="E13" s="33"/>
      <c r="F13" s="33"/>
      <c r="G13" s="33"/>
      <c r="H13" s="33"/>
      <c r="I13" s="33"/>
      <c r="J13" s="29"/>
      <c r="K13" s="33"/>
      <c r="L13" s="33"/>
    </row>
    <row r="14" spans="1:12" x14ac:dyDescent="0.2">
      <c r="A14" s="34"/>
      <c r="E14" s="79"/>
      <c r="J14" s="11"/>
    </row>
    <row r="15" spans="1:12" x14ac:dyDescent="0.2">
      <c r="A15" s="35"/>
      <c r="G15" s="80"/>
      <c r="J15" s="11"/>
    </row>
    <row r="16" spans="1:12" x14ac:dyDescent="0.2">
      <c r="A16" s="35"/>
      <c r="J16" s="11"/>
    </row>
    <row r="17" spans="10:10" x14ac:dyDescent="0.2">
      <c r="J17" s="11"/>
    </row>
    <row r="18" spans="10:10" x14ac:dyDescent="0.2">
      <c r="J18" s="11"/>
    </row>
    <row r="19" spans="10:10" x14ac:dyDescent="0.2">
      <c r="J19" s="11"/>
    </row>
  </sheetData>
  <mergeCells count="7">
    <mergeCell ref="A11:B11"/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M20" sqref="M20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7174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8</xdr:col>
                <xdr:colOff>76200</xdr:colOff>
                <xdr:row>3</xdr:row>
                <xdr:rowOff>28575</xdr:rowOff>
              </to>
            </anchor>
          </objectPr>
        </oleObject>
      </mc:Choice>
      <mc:Fallback>
        <oleObject progId="Объект упаковщика для оболочки" shapeId="7174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Y28" sqref="Y28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1030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21</xdr:col>
                <xdr:colOff>142875</xdr:colOff>
                <xdr:row>49</xdr:row>
                <xdr:rowOff>85725</xdr:rowOff>
              </to>
            </anchor>
          </objectPr>
        </oleObject>
      </mc:Choice>
      <mc:Fallback>
        <oleObject progId="Acrobat Document" shapeId="1030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2" sqref="C2:H2"/>
    </sheetView>
  </sheetViews>
  <sheetFormatPr defaultRowHeight="12.75" x14ac:dyDescent="0.2"/>
  <cols>
    <col min="1" max="1" width="6.6640625" style="85" customWidth="1"/>
    <col min="2" max="2" width="30.5" style="84" customWidth="1"/>
    <col min="3" max="3" width="53.33203125" style="84" customWidth="1"/>
    <col min="4" max="6" width="13.33203125" style="84" customWidth="1"/>
    <col min="7" max="7" width="15" style="84" customWidth="1"/>
    <col min="8" max="8" width="13.33203125" style="84" customWidth="1"/>
    <col min="9" max="16384" width="9.33203125" style="84"/>
  </cols>
  <sheetData>
    <row r="1" spans="1:8" s="82" customFormat="1" ht="18" customHeight="1" x14ac:dyDescent="0.2">
      <c r="A1" s="81"/>
    </row>
    <row r="2" spans="1:8" s="82" customFormat="1" ht="14.25" x14ac:dyDescent="0.2">
      <c r="A2" s="83" t="s">
        <v>211</v>
      </c>
      <c r="B2" s="83"/>
      <c r="C2" s="261" t="s">
        <v>212</v>
      </c>
      <c r="D2" s="261"/>
      <c r="E2" s="261"/>
      <c r="F2" s="261"/>
      <c r="G2" s="261"/>
      <c r="H2" s="261"/>
    </row>
    <row r="3" spans="1:8" s="82" customFormat="1" ht="14.25" x14ac:dyDescent="0.2">
      <c r="A3" s="83" t="s">
        <v>0</v>
      </c>
      <c r="B3" s="83"/>
      <c r="C3" s="261" t="s">
        <v>268</v>
      </c>
      <c r="D3" s="261"/>
      <c r="E3" s="261"/>
      <c r="F3" s="261"/>
      <c r="G3" s="261"/>
      <c r="H3" s="261"/>
    </row>
    <row r="4" spans="1:8" ht="18" customHeight="1" x14ac:dyDescent="0.3">
      <c r="A4" s="262" t="s">
        <v>269</v>
      </c>
      <c r="B4" s="262"/>
      <c r="C4" s="262"/>
      <c r="D4" s="262"/>
      <c r="E4" s="262"/>
      <c r="F4" s="262"/>
      <c r="G4" s="263"/>
      <c r="H4" s="263"/>
    </row>
    <row r="5" spans="1:8" ht="14.25" x14ac:dyDescent="0.2">
      <c r="B5" s="86" t="s">
        <v>1</v>
      </c>
      <c r="C5" s="264" t="s">
        <v>270</v>
      </c>
      <c r="D5" s="264"/>
      <c r="E5" s="264"/>
      <c r="F5" s="264"/>
      <c r="G5" s="264"/>
      <c r="H5" s="264"/>
    </row>
    <row r="6" spans="1:8" x14ac:dyDescent="0.2">
      <c r="A6" s="260" t="s">
        <v>271</v>
      </c>
      <c r="B6" s="260"/>
      <c r="C6" s="260"/>
      <c r="D6" s="260"/>
      <c r="E6" s="260"/>
      <c r="F6" s="260"/>
      <c r="G6" s="260"/>
      <c r="H6" s="260"/>
    </row>
    <row r="7" spans="1:8" ht="12.75" customHeight="1" x14ac:dyDescent="0.2">
      <c r="A7" s="265" t="s">
        <v>213</v>
      </c>
      <c r="B7" s="265" t="s">
        <v>214</v>
      </c>
      <c r="C7" s="265" t="s">
        <v>215</v>
      </c>
      <c r="D7" s="265" t="s">
        <v>3</v>
      </c>
      <c r="E7" s="265" t="s">
        <v>4</v>
      </c>
      <c r="F7" s="267" t="s">
        <v>5</v>
      </c>
      <c r="G7" s="268"/>
      <c r="H7" s="269"/>
    </row>
    <row r="8" spans="1:8" ht="51" x14ac:dyDescent="0.2">
      <c r="A8" s="266"/>
      <c r="B8" s="266"/>
      <c r="C8" s="266"/>
      <c r="D8" s="266"/>
      <c r="E8" s="266"/>
      <c r="F8" s="87" t="s">
        <v>216</v>
      </c>
      <c r="G8" s="87" t="s">
        <v>217</v>
      </c>
      <c r="H8" s="87" t="s">
        <v>218</v>
      </c>
    </row>
    <row r="9" spans="1:8" x14ac:dyDescent="0.2">
      <c r="A9" s="88">
        <v>1</v>
      </c>
      <c r="B9" s="89">
        <v>2</v>
      </c>
      <c r="C9" s="89">
        <v>3</v>
      </c>
      <c r="D9" s="89">
        <v>4</v>
      </c>
      <c r="E9" s="89">
        <v>5</v>
      </c>
      <c r="F9" s="89">
        <v>6</v>
      </c>
      <c r="G9" s="89">
        <v>7</v>
      </c>
      <c r="H9" s="89">
        <v>8</v>
      </c>
    </row>
    <row r="10" spans="1:8" x14ac:dyDescent="0.2">
      <c r="A10" s="246"/>
      <c r="B10" s="247"/>
      <c r="C10" s="247"/>
      <c r="D10" s="247"/>
      <c r="E10" s="247"/>
      <c r="F10" s="247"/>
      <c r="G10" s="247"/>
      <c r="H10" s="247"/>
    </row>
    <row r="11" spans="1:8" ht="38.25" x14ac:dyDescent="0.2">
      <c r="A11" s="90" t="s">
        <v>6</v>
      </c>
      <c r="B11" s="91" t="s">
        <v>272</v>
      </c>
      <c r="C11" s="91" t="s">
        <v>273</v>
      </c>
      <c r="D11" s="92" t="s">
        <v>274</v>
      </c>
      <c r="E11" s="94">
        <v>1</v>
      </c>
      <c r="F11" s="94">
        <v>4</v>
      </c>
      <c r="G11" s="93">
        <v>1.0900000000000001</v>
      </c>
      <c r="H11" s="187">
        <f t="shared" ref="H11:H22" si="0">ROUND(E11*F11*G11,2)</f>
        <v>4.3600000000000003</v>
      </c>
    </row>
    <row r="12" spans="1:8" ht="25.5" x14ac:dyDescent="0.2">
      <c r="A12" s="90" t="s">
        <v>14</v>
      </c>
      <c r="B12" s="91" t="s">
        <v>275</v>
      </c>
      <c r="C12" s="91" t="s">
        <v>276</v>
      </c>
      <c r="D12" s="92" t="s">
        <v>274</v>
      </c>
      <c r="E12" s="94">
        <v>7</v>
      </c>
      <c r="F12" s="94">
        <v>1</v>
      </c>
      <c r="G12" s="93">
        <v>1.0900000000000001</v>
      </c>
      <c r="H12" s="187">
        <f t="shared" si="0"/>
        <v>7.63</v>
      </c>
    </row>
    <row r="13" spans="1:8" ht="25.5" x14ac:dyDescent="0.2">
      <c r="A13" s="90" t="s">
        <v>13</v>
      </c>
      <c r="B13" s="91" t="s">
        <v>277</v>
      </c>
      <c r="C13" s="91" t="s">
        <v>278</v>
      </c>
      <c r="D13" s="92" t="s">
        <v>274</v>
      </c>
      <c r="E13" s="94">
        <v>4</v>
      </c>
      <c r="F13" s="94">
        <v>2</v>
      </c>
      <c r="G13" s="93">
        <v>1.0900000000000001</v>
      </c>
      <c r="H13" s="187">
        <f t="shared" si="0"/>
        <v>8.7200000000000006</v>
      </c>
    </row>
    <row r="14" spans="1:8" ht="38.25" x14ac:dyDescent="0.2">
      <c r="A14" s="90" t="s">
        <v>22</v>
      </c>
      <c r="B14" s="91" t="s">
        <v>279</v>
      </c>
      <c r="C14" s="91" t="s">
        <v>280</v>
      </c>
      <c r="D14" s="92" t="s">
        <v>281</v>
      </c>
      <c r="E14" s="94">
        <v>348</v>
      </c>
      <c r="F14" s="93">
        <v>0.1</v>
      </c>
      <c r="G14" s="93">
        <v>1.0900000000000001</v>
      </c>
      <c r="H14" s="187">
        <f t="shared" si="0"/>
        <v>37.93</v>
      </c>
    </row>
    <row r="15" spans="1:8" ht="38.25" x14ac:dyDescent="0.2">
      <c r="A15" s="90" t="s">
        <v>30</v>
      </c>
      <c r="B15" s="91" t="s">
        <v>282</v>
      </c>
      <c r="C15" s="91" t="s">
        <v>283</v>
      </c>
      <c r="D15" s="92" t="s">
        <v>281</v>
      </c>
      <c r="E15" s="94">
        <v>1878</v>
      </c>
      <c r="F15" s="93">
        <v>0.15</v>
      </c>
      <c r="G15" s="93">
        <v>1.0900000000000001</v>
      </c>
      <c r="H15" s="187">
        <f t="shared" si="0"/>
        <v>307.05</v>
      </c>
    </row>
    <row r="16" spans="1:8" ht="38.25" x14ac:dyDescent="0.2">
      <c r="A16" s="90" t="s">
        <v>34</v>
      </c>
      <c r="B16" s="91" t="s">
        <v>284</v>
      </c>
      <c r="C16" s="91" t="s">
        <v>285</v>
      </c>
      <c r="D16" s="92" t="s">
        <v>286</v>
      </c>
      <c r="E16" s="94">
        <v>314</v>
      </c>
      <c r="F16" s="93">
        <v>0.26</v>
      </c>
      <c r="G16" s="93">
        <v>1.0900000000000001</v>
      </c>
      <c r="H16" s="187">
        <f t="shared" si="0"/>
        <v>88.99</v>
      </c>
    </row>
    <row r="17" spans="1:8" ht="38.25" x14ac:dyDescent="0.2">
      <c r="A17" s="90" t="s">
        <v>23</v>
      </c>
      <c r="B17" s="91" t="s">
        <v>287</v>
      </c>
      <c r="C17" s="91" t="s">
        <v>288</v>
      </c>
      <c r="D17" s="92" t="s">
        <v>286</v>
      </c>
      <c r="E17" s="94">
        <v>34</v>
      </c>
      <c r="F17" s="93">
        <v>0.28999999999999998</v>
      </c>
      <c r="G17" s="93">
        <v>1.0900000000000001</v>
      </c>
      <c r="H17" s="187">
        <f t="shared" si="0"/>
        <v>10.75</v>
      </c>
    </row>
    <row r="18" spans="1:8" ht="63.75" x14ac:dyDescent="0.2">
      <c r="A18" s="90" t="s">
        <v>38</v>
      </c>
      <c r="B18" s="91" t="s">
        <v>289</v>
      </c>
      <c r="C18" s="91" t="s">
        <v>290</v>
      </c>
      <c r="D18" s="92" t="s">
        <v>90</v>
      </c>
      <c r="E18" s="93">
        <v>8.294E-2</v>
      </c>
      <c r="F18" s="94">
        <v>31</v>
      </c>
      <c r="G18" s="93">
        <v>1.1200000000000001</v>
      </c>
      <c r="H18" s="187">
        <f t="shared" si="0"/>
        <v>2.88</v>
      </c>
    </row>
    <row r="19" spans="1:8" ht="25.5" x14ac:dyDescent="0.2">
      <c r="A19" s="90" t="s">
        <v>40</v>
      </c>
      <c r="B19" s="91" t="s">
        <v>220</v>
      </c>
      <c r="C19" s="91" t="s">
        <v>221</v>
      </c>
      <c r="D19" s="92" t="s">
        <v>222</v>
      </c>
      <c r="E19" s="93">
        <v>2.0699999999999998</v>
      </c>
      <c r="F19" s="93">
        <v>0.03</v>
      </c>
      <c r="G19" s="93">
        <v>1.06</v>
      </c>
      <c r="H19" s="187">
        <f t="shared" si="0"/>
        <v>7.0000000000000007E-2</v>
      </c>
    </row>
    <row r="20" spans="1:8" ht="25.5" x14ac:dyDescent="0.2">
      <c r="A20" s="90" t="s">
        <v>188</v>
      </c>
      <c r="B20" s="91" t="s">
        <v>223</v>
      </c>
      <c r="C20" s="91" t="s">
        <v>187</v>
      </c>
      <c r="D20" s="92" t="s">
        <v>222</v>
      </c>
      <c r="E20" s="93">
        <v>4.1399999999999997</v>
      </c>
      <c r="F20" s="93">
        <v>0.02</v>
      </c>
      <c r="G20" s="93">
        <v>1.06</v>
      </c>
      <c r="H20" s="187">
        <f t="shared" si="0"/>
        <v>0.09</v>
      </c>
    </row>
    <row r="21" spans="1:8" ht="38.25" x14ac:dyDescent="0.2">
      <c r="A21" s="90" t="s">
        <v>189</v>
      </c>
      <c r="B21" s="91" t="s">
        <v>219</v>
      </c>
      <c r="C21" s="91" t="s">
        <v>291</v>
      </c>
      <c r="D21" s="92" t="s">
        <v>90</v>
      </c>
      <c r="E21" s="93">
        <v>8.294E-2</v>
      </c>
      <c r="F21" s="93">
        <v>73.599999999999994</v>
      </c>
      <c r="G21" s="93">
        <v>1.1200000000000001</v>
      </c>
      <c r="H21" s="187">
        <f t="shared" si="0"/>
        <v>6.84</v>
      </c>
    </row>
    <row r="22" spans="1:8" ht="39" thickBot="1" x14ac:dyDescent="0.25">
      <c r="A22" s="90" t="s">
        <v>192</v>
      </c>
      <c r="B22" s="91" t="s">
        <v>292</v>
      </c>
      <c r="C22" s="91" t="s">
        <v>293</v>
      </c>
      <c r="D22" s="92" t="s">
        <v>286</v>
      </c>
      <c r="E22" s="94">
        <v>34</v>
      </c>
      <c r="F22" s="93">
        <v>0.17</v>
      </c>
      <c r="G22" s="93">
        <v>1.0900000000000001</v>
      </c>
      <c r="H22" s="187">
        <f t="shared" si="0"/>
        <v>6.3</v>
      </c>
    </row>
    <row r="23" spans="1:8" ht="13.5" thickTop="1" x14ac:dyDescent="0.2">
      <c r="A23" s="248" t="s">
        <v>63</v>
      </c>
      <c r="B23" s="249"/>
      <c r="C23" s="249"/>
      <c r="D23" s="249"/>
      <c r="E23" s="249"/>
      <c r="F23" s="249"/>
      <c r="G23" s="250"/>
      <c r="H23" s="188">
        <f>SUM(H11:H22)</f>
        <v>481.61</v>
      </c>
    </row>
    <row r="25" spans="1:8" ht="40.5" x14ac:dyDescent="0.2">
      <c r="A25" s="95"/>
      <c r="B25" s="95"/>
      <c r="C25" s="95" t="s">
        <v>294</v>
      </c>
      <c r="D25" s="189" t="s">
        <v>10</v>
      </c>
      <c r="E25" s="189"/>
      <c r="F25" s="189"/>
      <c r="G25" s="190">
        <v>6110</v>
      </c>
      <c r="H25" s="96"/>
    </row>
    <row r="26" spans="1:8" ht="13.5" x14ac:dyDescent="0.2">
      <c r="A26" s="97"/>
      <c r="B26" s="97"/>
      <c r="C26" s="98" t="s">
        <v>63</v>
      </c>
      <c r="D26" s="99" t="s">
        <v>10</v>
      </c>
      <c r="E26" s="97"/>
      <c r="F26" s="97"/>
      <c r="G26" s="97"/>
      <c r="H26" s="100">
        <f>ROUND(H23*G25,0)</f>
        <v>2942637</v>
      </c>
    </row>
    <row r="29" spans="1:8" ht="18.75" thickBot="1" x14ac:dyDescent="0.3">
      <c r="B29" s="101"/>
      <c r="C29" s="102" t="s">
        <v>295</v>
      </c>
      <c r="D29" s="103"/>
      <c r="E29" s="191"/>
      <c r="F29" s="104"/>
      <c r="G29" s="103"/>
    </row>
    <row r="30" spans="1:8" x14ac:dyDescent="0.2">
      <c r="B30" s="105" t="s">
        <v>224</v>
      </c>
      <c r="C30" s="251" t="s">
        <v>225</v>
      </c>
      <c r="D30" s="251"/>
      <c r="E30" s="251"/>
      <c r="F30" s="253" t="s">
        <v>226</v>
      </c>
      <c r="G30" s="254"/>
    </row>
    <row r="31" spans="1:8" ht="13.5" thickBot="1" x14ac:dyDescent="0.25">
      <c r="B31" s="106" t="s">
        <v>227</v>
      </c>
      <c r="C31" s="252"/>
      <c r="D31" s="252"/>
      <c r="E31" s="252"/>
      <c r="F31" s="255"/>
      <c r="G31" s="256"/>
    </row>
    <row r="32" spans="1:8" x14ac:dyDescent="0.2">
      <c r="B32" s="107" t="s">
        <v>6</v>
      </c>
      <c r="C32" s="108" t="s">
        <v>228</v>
      </c>
      <c r="D32" s="109"/>
      <c r="E32" s="109"/>
      <c r="F32" s="110"/>
      <c r="G32" s="111">
        <f>H26</f>
        <v>2942637</v>
      </c>
    </row>
    <row r="33" spans="2:7" x14ac:dyDescent="0.2">
      <c r="B33" s="112">
        <v>2</v>
      </c>
      <c r="C33" s="113" t="s">
        <v>151</v>
      </c>
      <c r="D33" s="114"/>
      <c r="E33" s="114"/>
      <c r="F33" s="115"/>
      <c r="G33" s="118">
        <f>[1]ra_abc4!G56</f>
        <v>879987</v>
      </c>
    </row>
    <row r="34" spans="2:7" x14ac:dyDescent="0.2">
      <c r="B34" s="112">
        <v>3</v>
      </c>
      <c r="C34" s="113" t="s">
        <v>229</v>
      </c>
      <c r="D34" s="114"/>
      <c r="E34" s="114"/>
      <c r="F34" s="115"/>
      <c r="G34" s="116">
        <v>0</v>
      </c>
    </row>
    <row r="35" spans="2:7" x14ac:dyDescent="0.2">
      <c r="B35" s="112">
        <v>4</v>
      </c>
      <c r="C35" s="113" t="s">
        <v>230</v>
      </c>
      <c r="D35" s="114"/>
      <c r="E35" s="114"/>
      <c r="F35" s="115"/>
      <c r="G35" s="116">
        <v>0</v>
      </c>
    </row>
    <row r="36" spans="2:7" x14ac:dyDescent="0.2">
      <c r="B36" s="112">
        <v>5</v>
      </c>
      <c r="C36" s="186" t="s">
        <v>231</v>
      </c>
      <c r="D36" s="117"/>
      <c r="E36" s="117"/>
      <c r="F36" s="115"/>
      <c r="G36" s="118"/>
    </row>
    <row r="37" spans="2:7" x14ac:dyDescent="0.2">
      <c r="B37" s="112">
        <v>6</v>
      </c>
      <c r="C37" s="186" t="s">
        <v>232</v>
      </c>
      <c r="D37" s="117"/>
      <c r="E37" s="117"/>
      <c r="F37" s="115"/>
      <c r="G37" s="116">
        <v>0</v>
      </c>
    </row>
    <row r="38" spans="2:7" x14ac:dyDescent="0.2">
      <c r="B38" s="112">
        <v>7</v>
      </c>
      <c r="C38" s="186" t="s">
        <v>233</v>
      </c>
      <c r="D38" s="117"/>
      <c r="E38" s="117"/>
      <c r="F38" s="115"/>
      <c r="G38" s="118">
        <f>[1]командировочные!I9</f>
        <v>1686486</v>
      </c>
    </row>
    <row r="39" spans="2:7" x14ac:dyDescent="0.2">
      <c r="B39" s="112">
        <v>8</v>
      </c>
      <c r="C39" s="186" t="s">
        <v>234</v>
      </c>
      <c r="D39" s="117"/>
      <c r="E39" s="117"/>
      <c r="F39" s="115"/>
      <c r="G39" s="116">
        <v>0</v>
      </c>
    </row>
    <row r="40" spans="2:7" ht="15.75" x14ac:dyDescent="0.2">
      <c r="B40" s="112">
        <v>9</v>
      </c>
      <c r="C40" s="119" t="s">
        <v>235</v>
      </c>
      <c r="D40" s="117"/>
      <c r="E40" s="117"/>
      <c r="F40" s="115"/>
      <c r="G40" s="120">
        <f>G32+G33+G34+G35+G36+G37+G38+G39</f>
        <v>5509110</v>
      </c>
    </row>
    <row r="41" spans="2:7" x14ac:dyDescent="0.2">
      <c r="B41" s="121">
        <v>10</v>
      </c>
      <c r="C41" s="257" t="s">
        <v>236</v>
      </c>
      <c r="D41" s="258"/>
      <c r="E41" s="259"/>
      <c r="F41" s="115"/>
      <c r="G41" s="118">
        <f>[1]ra_abc4!G81</f>
        <v>3123887</v>
      </c>
    </row>
    <row r="42" spans="2:7" ht="13.5" thickBot="1" x14ac:dyDescent="0.25">
      <c r="B42" s="122">
        <v>11</v>
      </c>
      <c r="C42" s="270" t="s">
        <v>237</v>
      </c>
      <c r="D42" s="271"/>
      <c r="E42" s="272"/>
      <c r="F42" s="123"/>
      <c r="G42" s="124">
        <f>[1]ra_abc4!G86</f>
        <v>8075538</v>
      </c>
    </row>
    <row r="43" spans="2:7" ht="15.75" thickBot="1" x14ac:dyDescent="0.3">
      <c r="B43" s="106"/>
      <c r="C43" s="273" t="s">
        <v>238</v>
      </c>
      <c r="D43" s="274"/>
      <c r="E43" s="275"/>
      <c r="F43" s="125"/>
      <c r="G43" s="126">
        <f>G40+G41+G42</f>
        <v>16708535</v>
      </c>
    </row>
    <row r="44" spans="2:7" x14ac:dyDescent="0.2">
      <c r="B44" s="127"/>
      <c r="C44" s="127"/>
      <c r="D44" s="127"/>
      <c r="E44" s="127"/>
      <c r="F44" s="127"/>
      <c r="G44" s="127"/>
    </row>
    <row r="45" spans="2:7" x14ac:dyDescent="0.2">
      <c r="B45" s="127" t="s">
        <v>239</v>
      </c>
      <c r="C45" s="127"/>
      <c r="D45" s="127"/>
      <c r="E45" s="127"/>
      <c r="F45" s="127"/>
    </row>
    <row r="46" spans="2:7" x14ac:dyDescent="0.2">
      <c r="B46" s="127"/>
      <c r="C46" s="127" t="s">
        <v>240</v>
      </c>
      <c r="D46" s="127"/>
      <c r="E46" s="127"/>
      <c r="F46" s="127" t="s">
        <v>241</v>
      </c>
    </row>
    <row r="47" spans="2:7" x14ac:dyDescent="0.2">
      <c r="B47" s="127"/>
      <c r="C47" s="127"/>
      <c r="D47" s="127"/>
      <c r="E47" s="127"/>
      <c r="F47" s="127"/>
    </row>
    <row r="48" spans="2:7" x14ac:dyDescent="0.2">
      <c r="B48" s="127" t="s">
        <v>242</v>
      </c>
      <c r="C48" s="127"/>
      <c r="D48" s="127"/>
      <c r="E48" s="127"/>
      <c r="F48" s="127"/>
    </row>
    <row r="49" spans="2:6" x14ac:dyDescent="0.2">
      <c r="B49" s="127"/>
      <c r="C49" s="127" t="s">
        <v>243</v>
      </c>
      <c r="D49" s="127"/>
      <c r="E49" s="127"/>
      <c r="F49" s="127" t="s">
        <v>244</v>
      </c>
    </row>
    <row r="50" spans="2:6" x14ac:dyDescent="0.2">
      <c r="B50" s="127"/>
      <c r="C50" s="127"/>
      <c r="D50" s="127"/>
      <c r="E50" s="127"/>
      <c r="F50" s="127"/>
    </row>
    <row r="51" spans="2:6" x14ac:dyDescent="0.2">
      <c r="B51" s="127"/>
      <c r="C51" s="127" t="s">
        <v>245</v>
      </c>
      <c r="D51" s="127"/>
      <c r="E51" s="127"/>
      <c r="F51" s="127" t="s">
        <v>246</v>
      </c>
    </row>
  </sheetData>
  <mergeCells count="19">
    <mergeCell ref="F7:H7"/>
    <mergeCell ref="C42:E42"/>
    <mergeCell ref="C43:E43"/>
    <mergeCell ref="A7:A8"/>
    <mergeCell ref="B7:B8"/>
    <mergeCell ref="C7:C8"/>
    <mergeCell ref="D7:D8"/>
    <mergeCell ref="E7:E8"/>
    <mergeCell ref="A6:H6"/>
    <mergeCell ref="C2:H2"/>
    <mergeCell ref="C3:H3"/>
    <mergeCell ref="A4:F4"/>
    <mergeCell ref="G4:H4"/>
    <mergeCell ref="C5:H5"/>
    <mergeCell ref="A10:H10"/>
    <mergeCell ref="A23:G23"/>
    <mergeCell ref="C30:E31"/>
    <mergeCell ref="F30:G31"/>
    <mergeCell ref="C41:E4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15" workbookViewId="0">
      <selection activeCell="U88" sqref="U88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ЦСЦЭ-0</vt:lpstr>
      <vt:lpstr>ЦСЦЭ</vt:lpstr>
      <vt:lpstr>РС </vt:lpstr>
      <vt:lpstr>ЛС+РС</vt:lpstr>
      <vt:lpstr>КР</vt:lpstr>
      <vt:lpstr>ИД</vt:lpstr>
      <vt:lpstr>Проект</vt:lpstr>
      <vt:lpstr>См.№04-01-01-16</vt:lpstr>
      <vt:lpstr>Запрос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2026-02-01T12:17:52Z</cp:lastPrinted>
  <dcterms:created xsi:type="dcterms:W3CDTF">2008-02-01T06:47:57Z</dcterms:created>
  <dcterms:modified xsi:type="dcterms:W3CDTF">2026-02-06T07:15:06Z</dcterms:modified>
</cp:coreProperties>
</file>